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0" yWindow="0" windowWidth="28800" windowHeight="12030" firstSheet="1" activeTab="2"/>
  </bookViews>
  <sheets>
    <sheet name="Паспорт" sheetId="1" state="hidden" r:id="rId1"/>
    <sheet name="Целевые показатели" sheetId="2" r:id="rId2"/>
    <sheet name="Процессная часть" sheetId="4" r:id="rId3"/>
    <sheet name="Фин. обеспечение " sheetId="5" state="hidden" r:id="rId4"/>
  </sheets>
  <definedNames>
    <definedName name="_xlnm.Print_Titles" localSheetId="2">'Процессная часть'!$5:$8</definedName>
    <definedName name="_xlnm.Print_Titles" localSheetId="1">'Целевые показатели'!$4:$6</definedName>
    <definedName name="_xlnm.Print_Area" localSheetId="2">'Процессная часть'!$A$1:$M$190</definedName>
    <definedName name="_xlnm.Print_Area" localSheetId="1">'Целевые показатели'!$A$1:$J$35</definedName>
  </definedNames>
  <calcPr calcId="125725"/>
</workbook>
</file>

<file path=xl/calcChain.xml><?xml version="1.0" encoding="utf-8"?>
<calcChain xmlns="http://schemas.openxmlformats.org/spreadsheetml/2006/main">
  <c r="G105" i="4"/>
  <c r="G138"/>
  <c r="E181" l="1"/>
  <c r="F181"/>
  <c r="G181"/>
  <c r="H181"/>
  <c r="E182"/>
  <c r="F182"/>
  <c r="G182"/>
  <c r="H182"/>
  <c r="F180"/>
  <c r="G180"/>
  <c r="H180"/>
  <c r="E180"/>
  <c r="E169"/>
  <c r="F169"/>
  <c r="G169"/>
  <c r="H169"/>
  <c r="E170"/>
  <c r="F170"/>
  <c r="G170"/>
  <c r="H170"/>
  <c r="F168"/>
  <c r="G168"/>
  <c r="H168"/>
  <c r="E168"/>
  <c r="D170"/>
  <c r="D169"/>
  <c r="D173"/>
  <c r="D172"/>
  <c r="D171"/>
  <c r="D168" l="1"/>
  <c r="E103"/>
  <c r="F103"/>
  <c r="G103"/>
  <c r="H103"/>
  <c r="E104"/>
  <c r="F104"/>
  <c r="G104"/>
  <c r="H104"/>
  <c r="F102"/>
  <c r="G102"/>
  <c r="H102"/>
  <c r="E102"/>
  <c r="D113"/>
  <c r="D112"/>
  <c r="D111"/>
  <c r="E178" l="1"/>
  <c r="F178"/>
  <c r="G178"/>
  <c r="H178"/>
  <c r="E179"/>
  <c r="F179"/>
  <c r="G179"/>
  <c r="H179"/>
  <c r="E183"/>
  <c r="F183"/>
  <c r="G183"/>
  <c r="H183"/>
  <c r="E184"/>
  <c r="F184"/>
  <c r="G184"/>
  <c r="H184"/>
  <c r="E185"/>
  <c r="F185"/>
  <c r="G185"/>
  <c r="H185"/>
  <c r="F177"/>
  <c r="G177"/>
  <c r="H177"/>
  <c r="E177"/>
  <c r="D177" s="1"/>
  <c r="D179" l="1"/>
  <c r="D185"/>
  <c r="D183"/>
  <c r="D184"/>
  <c r="D182"/>
  <c r="D181"/>
  <c r="D180"/>
  <c r="D178"/>
  <c r="G156"/>
  <c r="G157"/>
  <c r="G158"/>
  <c r="H158"/>
  <c r="F158"/>
  <c r="E158"/>
  <c r="H157"/>
  <c r="F157"/>
  <c r="E157"/>
  <c r="H156"/>
  <c r="F156"/>
  <c r="E156"/>
  <c r="H146"/>
  <c r="G146"/>
  <c r="F146"/>
  <c r="E146"/>
  <c r="H145"/>
  <c r="G145"/>
  <c r="F145"/>
  <c r="E145"/>
  <c r="H144"/>
  <c r="G144"/>
  <c r="F144"/>
  <c r="E144"/>
  <c r="E133"/>
  <c r="E175" s="1"/>
  <c r="F133"/>
  <c r="F175" s="1"/>
  <c r="G133"/>
  <c r="G175" s="1"/>
  <c r="H133"/>
  <c r="H175" s="1"/>
  <c r="E134"/>
  <c r="F134"/>
  <c r="G134"/>
  <c r="H134"/>
  <c r="F132"/>
  <c r="G132"/>
  <c r="H132"/>
  <c r="H174" s="1"/>
  <c r="E132"/>
  <c r="E174" s="1"/>
  <c r="D160"/>
  <c r="D161"/>
  <c r="D162"/>
  <c r="D163"/>
  <c r="D164"/>
  <c r="D165"/>
  <c r="D166"/>
  <c r="D167"/>
  <c r="D159"/>
  <c r="D148"/>
  <c r="D149"/>
  <c r="D150"/>
  <c r="D151"/>
  <c r="D152"/>
  <c r="D153"/>
  <c r="D154"/>
  <c r="D155"/>
  <c r="D147"/>
  <c r="D136"/>
  <c r="D137"/>
  <c r="D138"/>
  <c r="D139"/>
  <c r="D140"/>
  <c r="D141"/>
  <c r="D142"/>
  <c r="D143"/>
  <c r="D135"/>
  <c r="G174" l="1"/>
  <c r="H176"/>
  <c r="F174"/>
  <c r="G176"/>
  <c r="F176"/>
  <c r="E176"/>
  <c r="D156"/>
  <c r="D158"/>
  <c r="D146"/>
  <c r="D157"/>
  <c r="D145"/>
  <c r="D144"/>
  <c r="D134"/>
  <c r="D133"/>
  <c r="D132"/>
  <c r="D174" l="1"/>
  <c r="D176"/>
  <c r="D175"/>
  <c r="E115"/>
  <c r="F115"/>
  <c r="G115"/>
  <c r="H115"/>
  <c r="E116"/>
  <c r="F116"/>
  <c r="G116"/>
  <c r="H116"/>
  <c r="F114"/>
  <c r="G114"/>
  <c r="H114"/>
  <c r="D102"/>
  <c r="D103"/>
  <c r="D104"/>
  <c r="E127"/>
  <c r="F127"/>
  <c r="G127"/>
  <c r="H127"/>
  <c r="E128"/>
  <c r="F128"/>
  <c r="G128"/>
  <c r="H128"/>
  <c r="F126"/>
  <c r="G126"/>
  <c r="H126"/>
  <c r="E126"/>
  <c r="D121"/>
  <c r="D122"/>
  <c r="D124"/>
  <c r="D125"/>
  <c r="D120"/>
  <c r="D106"/>
  <c r="D107"/>
  <c r="D108"/>
  <c r="D109"/>
  <c r="D110"/>
  <c r="D105"/>
  <c r="E67"/>
  <c r="F67"/>
  <c r="G67"/>
  <c r="H67"/>
  <c r="E68"/>
  <c r="F68"/>
  <c r="G68"/>
  <c r="H68"/>
  <c r="F66"/>
  <c r="G66"/>
  <c r="H66"/>
  <c r="E66"/>
  <c r="D55"/>
  <c r="D56"/>
  <c r="D57"/>
  <c r="D58"/>
  <c r="D59"/>
  <c r="D60"/>
  <c r="D61"/>
  <c r="D62"/>
  <c r="D63"/>
  <c r="D64"/>
  <c r="D65"/>
  <c r="D66"/>
  <c r="D54"/>
  <c r="E79"/>
  <c r="F79"/>
  <c r="G79"/>
  <c r="H79"/>
  <c r="E80"/>
  <c r="F80"/>
  <c r="G80"/>
  <c r="H80"/>
  <c r="F78"/>
  <c r="G78"/>
  <c r="H78"/>
  <c r="E78"/>
  <c r="D73"/>
  <c r="D74"/>
  <c r="D75"/>
  <c r="D76"/>
  <c r="D77"/>
  <c r="D72"/>
  <c r="E49"/>
  <c r="F49"/>
  <c r="G49"/>
  <c r="H49"/>
  <c r="E50"/>
  <c r="F50"/>
  <c r="G50"/>
  <c r="H50"/>
  <c r="F48"/>
  <c r="G48"/>
  <c r="H48"/>
  <c r="E48"/>
  <c r="D13"/>
  <c r="D14"/>
  <c r="D15"/>
  <c r="D16"/>
  <c r="D17"/>
  <c r="D18"/>
  <c r="D19"/>
  <c r="D20"/>
  <c r="D21"/>
  <c r="D22"/>
  <c r="D23"/>
  <c r="D24"/>
  <c r="D25"/>
  <c r="D26"/>
  <c r="D27"/>
  <c r="D28"/>
  <c r="D29"/>
  <c r="D30"/>
  <c r="D31"/>
  <c r="D32"/>
  <c r="D33"/>
  <c r="D34"/>
  <c r="D35"/>
  <c r="D36"/>
  <c r="D37"/>
  <c r="D38"/>
  <c r="D39"/>
  <c r="D40"/>
  <c r="D41"/>
  <c r="D42"/>
  <c r="D43"/>
  <c r="D44"/>
  <c r="D45"/>
  <c r="D46"/>
  <c r="D47"/>
  <c r="D12"/>
  <c r="E85"/>
  <c r="E97" s="1"/>
  <c r="F85"/>
  <c r="F97" s="1"/>
  <c r="G85"/>
  <c r="G97" s="1"/>
  <c r="H85"/>
  <c r="H97" s="1"/>
  <c r="E86"/>
  <c r="E98" s="1"/>
  <c r="F86"/>
  <c r="F98" s="1"/>
  <c r="G86"/>
  <c r="G98" s="1"/>
  <c r="H86"/>
  <c r="H98" s="1"/>
  <c r="F84"/>
  <c r="F96" s="1"/>
  <c r="G84"/>
  <c r="G96" s="1"/>
  <c r="H84"/>
  <c r="H96" s="1"/>
  <c r="E84"/>
  <c r="E96" s="1"/>
  <c r="D87"/>
  <c r="D88"/>
  <c r="D89"/>
  <c r="D90"/>
  <c r="D91"/>
  <c r="D92"/>
  <c r="D93"/>
  <c r="D94"/>
  <c r="D95"/>
  <c r="D127" l="1"/>
  <c r="D80"/>
  <c r="D67"/>
  <c r="D78"/>
  <c r="D128"/>
  <c r="D68"/>
  <c r="D79"/>
  <c r="D86"/>
  <c r="D126"/>
  <c r="D50"/>
  <c r="D49"/>
  <c r="D48"/>
  <c r="D84"/>
  <c r="D85"/>
  <c r="H186"/>
  <c r="B26" i="5" s="1"/>
  <c r="F186" i="4"/>
  <c r="B24" i="5" s="1"/>
  <c r="B19" s="1"/>
  <c r="G188" i="4"/>
  <c r="D25" i="5" s="1"/>
  <c r="D20" s="1"/>
  <c r="E188" i="4"/>
  <c r="D23" i="5" s="1"/>
  <c r="D18" s="1"/>
  <c r="G187" i="4"/>
  <c r="C25" i="5" s="1"/>
  <c r="C20" s="1"/>
  <c r="E187" i="4"/>
  <c r="C23" i="5" s="1"/>
  <c r="C18" s="1"/>
  <c r="E114" i="4"/>
  <c r="D114" s="1"/>
  <c r="E186"/>
  <c r="B23" i="5" s="1"/>
  <c r="G186" i="4"/>
  <c r="B25" i="5" s="1"/>
  <c r="H188" i="4"/>
  <c r="D26" i="5" s="1"/>
  <c r="D21" s="1"/>
  <c r="F188" i="4"/>
  <c r="D24" i="5" s="1"/>
  <c r="D19" s="1"/>
  <c r="H187" i="4"/>
  <c r="C26" i="5" s="1"/>
  <c r="C21" s="1"/>
  <c r="F187" i="4"/>
  <c r="C24" i="5" s="1"/>
  <c r="C19" s="1"/>
  <c r="D116" i="4"/>
  <c r="D115"/>
  <c r="D96"/>
  <c r="D98"/>
  <c r="D97"/>
  <c r="E23" i="5" l="1"/>
  <c r="E19"/>
  <c r="D22"/>
  <c r="E24"/>
  <c r="D188" i="4"/>
  <c r="D17" i="5"/>
  <c r="E25"/>
  <c r="B20"/>
  <c r="E20" s="1"/>
  <c r="D186" i="4"/>
  <c r="D187"/>
  <c r="B18" i="5"/>
  <c r="E18" s="1"/>
  <c r="E26"/>
  <c r="B21"/>
  <c r="C17"/>
  <c r="C22"/>
  <c r="B22"/>
  <c r="E21" l="1"/>
  <c r="B17"/>
  <c r="E17" s="1"/>
  <c r="E22"/>
  <c r="B6"/>
</calcChain>
</file>

<file path=xl/sharedStrings.xml><?xml version="1.0" encoding="utf-8"?>
<sst xmlns="http://schemas.openxmlformats.org/spreadsheetml/2006/main" count="788" uniqueCount="293">
  <si>
    <t>Координатор муниципальной программы</t>
  </si>
  <si>
    <t>Соисполнители муниципальной программы</t>
  </si>
  <si>
    <t>Участники муниципальной программы</t>
  </si>
  <si>
    <t>Цели муниципальной программы</t>
  </si>
  <si>
    <t>№ п/п</t>
  </si>
  <si>
    <t>Наименование показателя</t>
  </si>
  <si>
    <t>Значения показателя</t>
  </si>
  <si>
    <t>2025год</t>
  </si>
  <si>
    <t>2026год</t>
  </si>
  <si>
    <t>Показатели процессной части муниципальной программы</t>
  </si>
  <si>
    <t>3. Структура муниципальной программы</t>
  </si>
  <si>
    <t>Объем финансового обеспечения по годам реализации, тыс. рублей</t>
  </si>
  <si>
    <t>всего</t>
  </si>
  <si>
    <t>КБ</t>
  </si>
  <si>
    <t>МБ</t>
  </si>
  <si>
    <t>ВБИ</t>
  </si>
  <si>
    <t>2027год</t>
  </si>
  <si>
    <t>X</t>
  </si>
  <si>
    <t>Результат реализации</t>
  </si>
  <si>
    <t>мероприятия</t>
  </si>
  <si>
    <t>ФБ</t>
  </si>
  <si>
    <t>2025 год</t>
  </si>
  <si>
    <t>2026 год</t>
  </si>
  <si>
    <t>4. Финансовое обеспечение реализации муниципальной программы</t>
  </si>
  <si>
    <t>Объем финансового обеспечения, тыс. рублей</t>
  </si>
  <si>
    <t>Всего, в том числе:</t>
  </si>
  <si>
    <t>федеральный бюджет</t>
  </si>
  <si>
    <t>краевой бюджет</t>
  </si>
  <si>
    <t>местные бюджеты</t>
  </si>
  <si>
    <t>внебюджетные источники</t>
  </si>
  <si>
    <t>Объем финансового обеспечения по годам реализации, тыс.рублей</t>
  </si>
  <si>
    <t>Процессная часть (всего), в том числе:</t>
  </si>
  <si>
    <t>Период реализации</t>
  </si>
  <si>
    <r>
      <t>Общий объем финансового обеспечения реализации муниципальной программы за период ее реализации, тыс. рублей</t>
    </r>
    <r>
      <rPr>
        <vertAlign val="superscript"/>
        <sz val="12"/>
        <color theme="1"/>
        <rFont val="Times New Roman"/>
        <family val="1"/>
        <charset val="204"/>
      </rPr>
      <t/>
    </r>
  </si>
  <si>
    <r>
      <t>Влияние на достижение национальных целей развития Российской Федерации</t>
    </r>
    <r>
      <rPr>
        <vertAlign val="superscript"/>
        <sz val="12"/>
        <color theme="1"/>
        <rFont val="Times New Roman"/>
        <family val="1"/>
        <charset val="204"/>
      </rPr>
      <t/>
    </r>
  </si>
  <si>
    <t>1.1</t>
  </si>
  <si>
    <t>1.1.1</t>
  </si>
  <si>
    <t>2.1</t>
  </si>
  <si>
    <t>3</t>
  </si>
  <si>
    <t>3.1</t>
  </si>
  <si>
    <r>
      <t>Единица измерения</t>
    </r>
    <r>
      <rPr>
        <vertAlign val="superscript"/>
        <sz val="12"/>
        <color theme="1"/>
        <rFont val="Times New Roman"/>
        <family val="1"/>
        <charset val="204"/>
      </rPr>
      <t/>
    </r>
  </si>
  <si>
    <r>
      <t>Документ</t>
    </r>
    <r>
      <rPr>
        <vertAlign val="superscript"/>
        <sz val="12"/>
        <color theme="1"/>
        <rFont val="Times New Roman"/>
        <family val="1"/>
        <charset val="204"/>
      </rPr>
      <t/>
    </r>
  </si>
  <si>
    <r>
      <t>Ответственный за достижение показателя</t>
    </r>
    <r>
      <rPr>
        <vertAlign val="superscript"/>
        <sz val="12"/>
        <color theme="1"/>
        <rFont val="Times New Roman"/>
        <family val="1"/>
        <charset val="204"/>
      </rPr>
      <t/>
    </r>
  </si>
  <si>
    <r>
      <t>2. Целевые показатели муниципальной программы</t>
    </r>
    <r>
      <rPr>
        <vertAlign val="superscript"/>
        <sz val="12"/>
        <color theme="1"/>
        <rFont val="Times New Roman"/>
        <family val="1"/>
        <charset val="204"/>
      </rPr>
      <t/>
    </r>
  </si>
  <si>
    <t>1. Паспорт муниципальной программы</t>
  </si>
  <si>
    <r>
      <t>в разрезе источников финансирования</t>
    </r>
    <r>
      <rPr>
        <vertAlign val="superscript"/>
        <sz val="12"/>
        <color theme="1"/>
        <rFont val="Times New Roman"/>
        <family val="1"/>
        <charset val="204"/>
      </rPr>
      <t/>
    </r>
  </si>
  <si>
    <t>Год реализации</t>
  </si>
  <si>
    <t>Значения результата реализации мероприятия по годам</t>
  </si>
  <si>
    <t>Связь с показателями целей муниципальной программы</t>
  </si>
  <si>
    <t>2</t>
  </si>
  <si>
    <t>Наименование источника финансового обеспечения</t>
  </si>
  <si>
    <t>местный бюджет</t>
  </si>
  <si>
    <t xml:space="preserve">краевой бюджет </t>
  </si>
  <si>
    <t>Всего процессная часть</t>
  </si>
  <si>
    <t>Единица измерения (по ОКЕИ</t>
  </si>
  <si>
    <t>Общая характеристика, наименование мероприятия</t>
  </si>
  <si>
    <t>Связь с показателями НЦ, ВДЛ, ГП</t>
  </si>
  <si>
    <t>Направления (подпрограммы)</t>
  </si>
  <si>
    <r>
      <t>4.1. Финансовое обеспечение первого этапа реализации муниципальной программы</t>
    </r>
    <r>
      <rPr>
        <vertAlign val="superscript"/>
        <sz val="14"/>
        <color theme="1"/>
        <rFont val="Times New Roman"/>
        <family val="1"/>
        <charset val="204"/>
      </rPr>
      <t/>
    </r>
  </si>
  <si>
    <t>4.2. Финансовое обеспечение второго этапа реализации муниципальной программы</t>
  </si>
  <si>
    <t>Базовое значение (2024 год)</t>
  </si>
  <si>
    <t>«Муниципальная политика и развитие гражданского общества»</t>
  </si>
  <si>
    <t>не предусмотрены</t>
  </si>
  <si>
    <t>2015 - 2030 годы, I этап: 2015-2024  годы, II этап: 2025-2030 годы</t>
  </si>
  <si>
    <t xml:space="preserve">Показатели целей муниципальной программы </t>
  </si>
  <si>
    <t>Ответственный за реализацию комплекса процессных мероприятий - правовой отдел администрации муниципального образования Кавказский район</t>
  </si>
  <si>
    <t>2027 год</t>
  </si>
  <si>
    <t>2.2</t>
  </si>
  <si>
    <t>2.3</t>
  </si>
  <si>
    <t>2.4</t>
  </si>
  <si>
    <t xml:space="preserve">Приняли участие в мероприятии </t>
  </si>
  <si>
    <t>Проведение круглых столов для учащихся и студентов учебных заведений по вопросам веротерпимости и межнациональных отношений</t>
  </si>
  <si>
    <t>2.5</t>
  </si>
  <si>
    <t>2.6</t>
  </si>
  <si>
    <t>Проведение встреч с сотрудниками отдела МВД России по Кавказскому району по обмену имеющейся информации по профилактике экстремистской деятельности в молодежной среде</t>
  </si>
  <si>
    <t>Принятие предусмотренных законодательством мер по предотвращению проявлений публичных мероприятий</t>
  </si>
  <si>
    <t>Организация регулярного обмена информацией с отделом ФСБ России по Краснодарскому краю в г. Кропоткине по вопросам межнациональных и межконфессиональных отношений</t>
  </si>
  <si>
    <t xml:space="preserve">Проведение профилактических мероприятий в местах концентрации участников неформальных группировок ( в том числе в местах молодежного досуга) </t>
  </si>
  <si>
    <t xml:space="preserve"> Организация создания, изготовления и распространения социальной рекламы, полиграфической продукции, электронных презентаций по вопросам межнациональных и межконфессиональных отношений в Кавказском районе</t>
  </si>
  <si>
    <t>издано экземпляров</t>
  </si>
  <si>
    <t>Организация создания и размещения в средствах массовой информации информационных материалов по вопросам межнациональных и межконфессиональных отношений в Кавказском районе</t>
  </si>
  <si>
    <t>Проведение социологического исследования по изучению конфликтного потенциала населения Кавказского района</t>
  </si>
  <si>
    <t>%</t>
  </si>
  <si>
    <t>Доля граждан в возрасте от 18 лет, проживающих в муниципальном образовании (его части), принявших участие в собраниях или иных организованных формах осуществления местного самоуправления по отбору проектов местных инициатив, от общего числа граждан в возрасте от 18 лет, проживающих в муниципальном образовании (его части)</t>
  </si>
  <si>
    <t>Доля муниципальных образований Кавказского района, принимающих участие в краевых конкурсах</t>
  </si>
  <si>
    <t>Ответственный за реализацию комплекса процессных мероприятий - организационный отдел администрации муниципального образования Кавказский район</t>
  </si>
  <si>
    <t>3.2</t>
  </si>
  <si>
    <t>Предоставление иных межбюджетных трансфертов бюджетам поселений муниципального образования Кавказский район (его части) из районного бюджета на поддержку местных инициатив по итогам краевого конкурса</t>
  </si>
  <si>
    <t>Количество лиц, прошедших обучение по программам дополнительного профессионального образования:</t>
  </si>
  <si>
    <t>человек</t>
  </si>
  <si>
    <t>единиц</t>
  </si>
  <si>
    <t>Комплекс процессных мероприятий - развитие инициативного бюджетирования в муниципальном образовании Кавказский район</t>
  </si>
  <si>
    <t xml:space="preserve">единица </t>
  </si>
  <si>
    <t>4</t>
  </si>
  <si>
    <t>Проведение социологических исследований для осуществления мониторинга восприятия уровня коррупции</t>
  </si>
  <si>
    <t>единица</t>
  </si>
  <si>
    <t>Опубликование тематической  информации антикоррупционной направленности в газете</t>
  </si>
  <si>
    <t>количество опубликованной информации</t>
  </si>
  <si>
    <t>Издание и размещение методических рекомендаций, социальной рекламы, проспектов, агитационных листовок, стендов антикоррупционной направленности</t>
  </si>
  <si>
    <t>не менее 100</t>
  </si>
  <si>
    <t>Проведение обучения муниципальных служащих по программам противодействия коррупции</t>
  </si>
  <si>
    <t>количество лиц, прошедших обучение</t>
  </si>
  <si>
    <t>не менее 4</t>
  </si>
  <si>
    <t>Степень доверия к органам местного самоуправления муниципального образования Кавказский район</t>
  </si>
  <si>
    <t>Цель муниципальной программы - совершенствование правового и организационного обеспечения реализации антикоррупционных мер</t>
  </si>
  <si>
    <t>процент</t>
  </si>
  <si>
    <t>Обеспечение проведения антикоррупционной экспертизы проектов нормативных правовых актов органов местного самоуправления Кавказского района, принятых к рассмотрению в отчетном году</t>
  </si>
  <si>
    <t>-</t>
  </si>
  <si>
    <t xml:space="preserve">Федеральный закон от 17 июля 2009 г. N 172-ФЗ "Об антикоррупционной экспертизе нормативных правовых актов и проектов нормативных правовых актов", постановление администрации муниципального образования Кавказский район от 13 августа 2019 г. № 1258 «Об антикоррупционной экспертизе муниципальных нормативных
правовых актов и проектов муниципальных нормативных
правовых актов»
</t>
  </si>
  <si>
    <t>1.2</t>
  </si>
  <si>
    <t>1.2.1</t>
  </si>
  <si>
    <t>1.3</t>
  </si>
  <si>
    <t>1.3.1</t>
  </si>
  <si>
    <t>1.4</t>
  </si>
  <si>
    <t>1.4.1</t>
  </si>
  <si>
    <t>Доля граждан, положительно оценивающих состояние межнациональных (межэтнических) отношений,от общей численностинаселения проживающих на территории Кавказского района</t>
  </si>
  <si>
    <t>5</t>
  </si>
  <si>
    <t>подготовлен доклад по результатам проведения социологического исследования</t>
  </si>
  <si>
    <t>5.1</t>
  </si>
  <si>
    <t xml:space="preserve">Проведение конкурсного отбора проектов инициативного бюджетирования в муниципальном образовании Кавказский район </t>
  </si>
  <si>
    <t>доля муниципальных образований принявших участие в отборе</t>
  </si>
  <si>
    <t xml:space="preserve">не менее 70 </t>
  </si>
  <si>
    <t>Общее количество лиц, замещающих муниципальные должности муниципальной службы в муниципальном образовании Кавказский район, обученных по программам дополнительного профессионального образования и программам противодействие коррупции</t>
  </si>
  <si>
    <t>п 1.2.1</t>
  </si>
  <si>
    <t>п 1.3.1</t>
  </si>
  <si>
    <t>Комплекс процессных мероприятий — гармонизация межнациональных и межконфессиональных отношений в муниципальном образовании Кавказский район</t>
  </si>
  <si>
    <t>Комплекс процессных мероприятий -  развитие муниципальной службы в муниципальном образовании Кавказский район</t>
  </si>
  <si>
    <t>Комплекс процессных мероприятий - противодействие коррупции в муниципальном образовании Кавказский район</t>
  </si>
  <si>
    <t>Ответственный за реализацию комплекса процессных мероприятий - отдел по делам казачества и военным вопросам администрации муниципального образования Кавказский район</t>
  </si>
  <si>
    <t>Обеспечение комплекса мероприятий по защите законных прав ветеранов, пенсионеров и инвалидов войны, труда, вооруженных сил РФ и правоохранительных органов в Кавказском районе</t>
  </si>
  <si>
    <t>Проведение  торжественных мероприятий, посвященных значимым датам</t>
  </si>
  <si>
    <t>Итого комплекс процессных мероприятий</t>
  </si>
  <si>
    <t>Некоммерческая общественная организация «Кавказская районная организация Краснодарской краевой общественной организации ветеранов (пенсионеров, инвалидов) войны, труда, Вооруженных Сил и правоохранительных органов»</t>
  </si>
  <si>
    <t xml:space="preserve">Задача муниципальной программы - создание условий для деятельности некоммерческой общественной организации «Кавказская районная организация Краснодарской краевой общественной организации ветеранов (пенсионеров, инвалидов) войны, труда, Вооруженных Сил и правоохранительных органов» </t>
  </si>
  <si>
    <t xml:space="preserve">Комплекс процессных мероприятий -  поддержка некоммерческой общественной организации  «Кавказская районная организация Краснодарской краевой общественной организации ветеранов (пенсионеров, инвалидов) войны, труда, Вооруженных Сил и правоохранительных органов» </t>
  </si>
  <si>
    <t xml:space="preserve">правовой отдел администрации муниципального образвоания Кавказский район </t>
  </si>
  <si>
    <t>правовой отдел, финансовое управление, управление сельского хозяйства, управление имущественных отношений, управление образования, отдел культуры, отдел молодежной политики, отдел по физической культуре и спорту администрации МО Кавказский район</t>
  </si>
  <si>
    <t>1.5</t>
  </si>
  <si>
    <t xml:space="preserve">Цель муниципальной программы - информирование населения Кавказского района о проводимых социально-значимых мероприятиях </t>
  </si>
  <si>
    <t xml:space="preserve">Количество изготовленных баннеров (стикеров) </t>
  </si>
  <si>
    <t>1.5.1</t>
  </si>
  <si>
    <t>1.6.1</t>
  </si>
  <si>
    <t>1.6.2</t>
  </si>
  <si>
    <t>1.6</t>
  </si>
  <si>
    <t>Цель муниципальной программы - формирование системы муниципальной поддержки некоммерческой общественной организации «Кавказская районная организация Краснодарской краевой общественной организации ветеранов (пенсионеров, инвалидов) войны, труда, Вооруженных Сил и правоохранительных органов</t>
  </si>
  <si>
    <t>Число ветеранских первичных организаций, получивших финансовую и консультационную поддержку</t>
  </si>
  <si>
    <t>Численность членов ветеранских организаций, получивших материальную поддержку</t>
  </si>
  <si>
    <t>Количество реализованных социально значимых тематических мероприятий по вопросам развития национальных культур, духовного единства и межэтнического согласия</t>
  </si>
  <si>
    <t>Цель муниципальной программы - содействие развитию муниципального управления и муниципальной службы в муниципальном образовании Кавказский район</t>
  </si>
  <si>
    <t>Задача муниципальной программы - создание условий для стабильного социально-экономического развития муниципального образования Кавказский район посредством профессионального развития и дополнительного профессионального образования муниципальных служащих органа местного самоуправления муниципального образования Кавказский район,  формирование кадрового состава органа местного самоуправления муниципального образования Кавказский район, повышение эффективности работы органа местного самоуправления муниципального образования Кавказский район</t>
  </si>
  <si>
    <t xml:space="preserve">Задача муниципальной программы - профилактика межнациональных и межконфессиональных конфликтов посредством информирования и просвещения жителей Кавказского района о существующих национальных обычаях, традициях, культурах и религиях  </t>
  </si>
  <si>
    <t>Задача муниципальной программы - оптимизация системы противодействия коррупции в целях совершенствования системы эффективного управления в муниципальном образовании Кавказский район</t>
  </si>
  <si>
    <t xml:space="preserve">Организация и проведение фестивалей, праздников национальных культур, фольклорных праздников, соревнований, конкурсов, фестивалей с целью формирования у граждан уважительного отношения к традициям и обычаям различных народов и национальностей 
</t>
  </si>
  <si>
    <t>по администрации МО Кавказский район</t>
  </si>
  <si>
    <t>по финансовому управлению</t>
  </si>
  <si>
    <t>по управлению имущественных отношений</t>
  </si>
  <si>
    <t>правовой отдел, финансовое управление ,  управление имущественных отношений администрации муниципального образования Кавказский район</t>
  </si>
  <si>
    <t>получили межбюджетные трансферты в местные бюджеты муниципальные образования</t>
  </si>
  <si>
    <t>1</t>
  </si>
  <si>
    <t>1.7</t>
  </si>
  <si>
    <t>1.8</t>
  </si>
  <si>
    <t>1.9</t>
  </si>
  <si>
    <t>1.10</t>
  </si>
  <si>
    <t>1.11</t>
  </si>
  <si>
    <t>1.12</t>
  </si>
  <si>
    <t>отдел культуры, организационный отдел администрации муниципального образования Кавказский район</t>
  </si>
  <si>
    <t>отдел молодежной политики администрации муниципального образования Кавказский район</t>
  </si>
  <si>
    <t>организационный отдел администрации муниципального образования Кавказский район</t>
  </si>
  <si>
    <t>организационный отдел, отдел молодежной политики администрации муниципального образования Кавказский район</t>
  </si>
  <si>
    <t>организационный отдел, отдел информационной политики администрации муниципального образования Кавказский район</t>
  </si>
  <si>
    <t>п 1.1 .1</t>
  </si>
  <si>
    <t>не менее 150</t>
  </si>
  <si>
    <t xml:space="preserve"> Проведение встреч с оперуполномоченным отдела Центра по противодействию экстремизму ГУ МВД России по Краснодарскому краю по обмену имеющейся информацией по профилактике экстремистской деятельности на национальной и религиозной почве</t>
  </si>
  <si>
    <t>Проведение встреч с лидерами национально-культурных организаций и религиозных конфессий</t>
  </si>
  <si>
    <t>организовани обмен на постоянной основе</t>
  </si>
  <si>
    <t>Проведено мероприятий</t>
  </si>
  <si>
    <t>Издано экземпляров</t>
  </si>
  <si>
    <t>Проведено социологическое исследование</t>
  </si>
  <si>
    <t>правовой отдел администрации муниципального образования Кавказский район</t>
  </si>
  <si>
    <t>Задача муниципальной программы - внедрение и развитие инструментов инициативного бюджетирования на территории муниципального образования Кавказский район</t>
  </si>
  <si>
    <t>отдел экономического развития, правовой отдел администрации муниципального образования Кавказский район</t>
  </si>
  <si>
    <t>п 1.4.1</t>
  </si>
  <si>
    <t xml:space="preserve">проведены мероприятия </t>
  </si>
  <si>
    <t xml:space="preserve">обеспечено проведение комплекса мероприятий </t>
  </si>
  <si>
    <t>п.1.5.1</t>
  </si>
  <si>
    <t>4.1</t>
  </si>
  <si>
    <t>Задача муниципальной программы - информирование населения Кавказского района о проводимых социально-значимых мероприятиях</t>
  </si>
  <si>
    <t>Комплекс процессных мероприятий - проведение информационно-разъяснительной работы среди населения Кавказского района путем размещения тематических баннеров и раздачи полиграфической продукции</t>
  </si>
  <si>
    <t>6</t>
  </si>
  <si>
    <t>6.1</t>
  </si>
  <si>
    <t>6.2</t>
  </si>
  <si>
    <t>п.1.6.1</t>
  </si>
  <si>
    <t>отдел по делам казачества и военным вопросам администрации муниципального образования Кавказский район</t>
  </si>
  <si>
    <t>5.1.1</t>
  </si>
  <si>
    <t>5.1.2</t>
  </si>
  <si>
    <t xml:space="preserve">Предоставление субсидий некоммерческой общественной организации  «Кавказская районная организация Краснодарской краевой общественной организации ветеранов (пенсионеров, инвалидов) войны, труда, Вооруженных Сил и правоохранительных органов» </t>
  </si>
  <si>
    <t>предоставлена субсидия</t>
  </si>
  <si>
    <t>отдел по делам казачества и военным вопросам  администрации муниципального образования Кавказский район</t>
  </si>
  <si>
    <t xml:space="preserve">Количество распространенного среди населения информационного материала (листовок, плакатов, буклетов и др.)   </t>
  </si>
  <si>
    <t>ГП: доля лиц, замещающих государственные должности Краснодарского края и должности государственной гражданской службы в администрации Краснодарского края и органах исполнительной власти Краснодарского края, Законодательном Собрании Краснодарского края, от общего числа получивших профессиональное развитие, в том числе прошедших профессиональное обучение по программам дополнительного профессионального образования</t>
  </si>
  <si>
    <t>ГП: численность населения Краснодарского края, охваченного общественно полезными проектами, реализуемыми социально ориентированными некоммерческими организациями</t>
  </si>
  <si>
    <t>ГП: доля муниципальных образований Краснодарского края, принимающих участие в краевых конкурсах</t>
  </si>
  <si>
    <t>ГП: количество социально ориентированных некоммерческих организаций, получивших финансовую поддержку (грант)</t>
  </si>
  <si>
    <t>ГП: число государственных гражданских служащих Краснодарского края и муниципальных служащих, ответственных за реализацию государственной национальной политики Российской Федерации, прошедших обучение по дополнительным профессиональным программам</t>
  </si>
  <si>
    <t>ГП: степень доверия к исполнительным органам Краснодарского края со стороны населения</t>
  </si>
  <si>
    <t>государственная программа Краснодарского края "Региональная политика и развитие гражданского общества"(утв. постановлением главы администрации (губернатора) Краснодарского края
от 19 октября 2015 г. N 975)</t>
  </si>
  <si>
    <t>государственная программа Краснодарского края "Региональная политика и развитие гражданского общества" (утв. постановлением главы администрации (губернатора) Краснодарского края
от 19 октября 2015 г. N 975)</t>
  </si>
  <si>
    <t xml:space="preserve">Цель муниципальной программы - сохранение атмосферы взаимного уважения к национальным и конфессиональным традициям и обычаям народов, проживающих на территории Кавказского района; формирование позитивного имиджа Кавказского района, как территории, комфортной для проживания представителей различных национальностей </t>
  </si>
  <si>
    <t>НЦ: создание к 2030 году условий для воспитания гармонично развитой, патриотичной и социально ответственной личности на основе традиционных российских духовно-нравственных и культурно-исторических ценностей; ГП: количество участников мероприятий, направленных на укрепление общероссийского гражданского единства</t>
  </si>
  <si>
    <t>НЦ: создание к 2030 году условий для воспитания гармонично развитой, патриотичной и социально ответственной личности на основе традиционных российских духовно-нравственных и культурно-исторических ценностей</t>
  </si>
  <si>
    <t>Указ Президента Российской Федерации от 7 мая 2024 г. N 309
"О национальных целях развития Российской Федерации на период до 2030 года и на перспективу до 2036 года"</t>
  </si>
  <si>
    <t xml:space="preserve">организационный отдел администрации муниципального образования Кавказский район </t>
  </si>
  <si>
    <t>организационный отдел, отдел культуры, отдел молодежной политики администрации муниципального образования Кавказский район</t>
  </si>
  <si>
    <t>1.7.1</t>
  </si>
  <si>
    <t>НЦ: достижение к 2030 году "цифровой зрелости" государственного и муниципального управления, ключевых отраслей экономики и социальной сферы, в том числе здравоохранения и образования, предполагающей автоматизацию большей части транзакций в рамках единых отраслевых цифровых платформ и модели управления на основе данных с учетом ускоренного внедрения технологий обработки больших объемов данных, машинного обучения и искусственного интеллекта</t>
  </si>
  <si>
    <t>отдел информатизации и связи администрации муниципального образования Кавказский район</t>
  </si>
  <si>
    <t>2.7</t>
  </si>
  <si>
    <t>Обеспечение информационно-техническими ресурсами  и коммуникациями структурных подразделений и отраслевых отделов администрации муниципального образования Кавказский район</t>
  </si>
  <si>
    <t>2.7.1</t>
  </si>
  <si>
    <t>2.7.2</t>
  </si>
  <si>
    <t>2.7.3</t>
  </si>
  <si>
    <t>по администрации муниципального образования Кавказский район</t>
  </si>
  <si>
    <t xml:space="preserve">финансовое управление администрации муниципального образования Кавказский район   </t>
  </si>
  <si>
    <t>управление имущественных отношений администрации муниципального образования Кавказский район</t>
  </si>
  <si>
    <t>х</t>
  </si>
  <si>
    <t xml:space="preserve">Заместитель главы муниципального
образования Кавказский район                                                                                                          О.М. Ляхов
</t>
  </si>
  <si>
    <t xml:space="preserve">Заместитель главы муниципального
образования Кавказский район                                                                                                                                                                      О.М.Ляхов
</t>
  </si>
  <si>
    <t xml:space="preserve">Заместитель главы муниципального
образования Кавказский район                                                          О.М.Ляхов
</t>
  </si>
  <si>
    <t xml:space="preserve">Заместитель главы муниципального
образования Кавказский район                                                                                    О.М. Ляхов
</t>
  </si>
  <si>
    <t>7</t>
  </si>
  <si>
    <t>7.1</t>
  </si>
  <si>
    <t>7.1.1</t>
  </si>
  <si>
    <t>7.1.2</t>
  </si>
  <si>
    <t>7.1.3</t>
  </si>
  <si>
    <t>Ответственный за реализацию комплекса процессных мероприятий -  финансовое управление администрации муниципального образования Кавказский район</t>
  </si>
  <si>
    <t>7.2</t>
  </si>
  <si>
    <t>7.2.1</t>
  </si>
  <si>
    <t>7.2.2</t>
  </si>
  <si>
    <t>7.2.3</t>
  </si>
  <si>
    <t>7.3</t>
  </si>
  <si>
    <t>7.3.1</t>
  </si>
  <si>
    <t>7.3.2</t>
  </si>
  <si>
    <t>7.3.3</t>
  </si>
  <si>
    <t>Приобретение программного обеспечения (в том числе в рамках импортозамещения), техническое сопровождение, модернизация и организация доступа (в том числе продление лицензий и сертификатов)</t>
  </si>
  <si>
    <t>Приобретение, ремонт и модернизация вычислительной техники, оргтехники и переферийного оборудования (в том числе для локальной вычислительной сети), обеспечение её функционирования (приобретение расходных материалов и комплектующих компонентов)</t>
  </si>
  <si>
    <t>Мероприятия по защите информации, не составляющей государственную тайну (аттестация автоматизированных рабочих мест,организация защиты существующих каналов связи, списание и утилизация основных средств)</t>
  </si>
  <si>
    <t>финансовое управление администрации муниципального образования Кавказский район</t>
  </si>
  <si>
    <t>Ответственный за достижение результата</t>
  </si>
  <si>
    <t>Обеспеченность структурных подразделений и отраслевых отделов администрации муниципального образования Кавказский район справочно-правовыми и информационными системами</t>
  </si>
  <si>
    <t>п. 1.7.1</t>
  </si>
  <si>
    <t>обеспечены программными продуктами</t>
  </si>
  <si>
    <t>обеспечено бесперебойное функционирование локальной вычислительной сети</t>
  </si>
  <si>
    <t>обеспечена целостность и сохранность информации</t>
  </si>
  <si>
    <t>Задача муниципальной программы - развитие информатизации, связи и обеспечение информационной безопасности деятельности органов местного самоуправления муниципального образования Кавказский район</t>
  </si>
  <si>
    <t>Муниципальная программа</t>
  </si>
  <si>
    <t>муниципального образования Кавказский район</t>
  </si>
  <si>
    <t>сохранение атмосферы взаимного уважения к национальным и конфессиональным традициям и обычаям народов, проживающих на территории Кавказского района; формирование позитивного имиджа Кавказского района, как территории, комфортной для проживания представителей различных национальностей; совершенствование правового и организационного обеспечения реализации антикоррупционных мер;    внедрение и развитие инструментов инициативного бюджетирования на территории муниципального образования Кавказский район;                                       содействие развитию муниципального управления и муниципальной службы в муниципальном образовании Кавказский район; формирование системы муниципальной поддержки некоммерческой общественной организации «Кавказская районная организация Краснодарской краевой общественной организации ветеранов (пенсионеров, инвалидов) войны, труда, Вооруженных Сил и правоохранительных органов;                                информирование населения Кавказского района о проводимых социально-значимых мероприятиях; формирование эффективной системы муниципального управления на основе использования инфомационных и телекоммуникационных технологий</t>
  </si>
  <si>
    <t xml:space="preserve">реализация потенциала каждого человека, развитие его талантов, воспитание патриотичной и социально ответственной личности; цифровая трансформация государственного и муниципального управления, экономики и социальной сферы                                                  </t>
  </si>
  <si>
    <t>Основы государственной политики по сохранению и укреплению традиционных российских духовно-нравственных ценностей (Указ Президента Российской Федерации от 9 ноября 2022 г. N 809); государственная программа Краснодарского края "Региональная политика и развитие гражданского общества"</t>
  </si>
  <si>
    <t>Цель муниципальной программы- внедрение и развитие инструментов инициативного бюджетирования на территории муниципального образования Кавказский район</t>
  </si>
  <si>
    <t>Федеральный закон от 6 октября 2003 г. N 131-ФЗ "Об общих принципах организации местного самоуправления в Российской Федерации"; государственная программа Краснодарского края "Региональная политика и развитие гражданского общества" (утв. постановлением главы администрации (губернатора) Краснодарского края
от 19 октября 2015 г. N 975)</t>
  </si>
  <si>
    <t>Федеральный закон от 6 октября 2003 г. N 131-ФЗ "Об общих принципах организации местного самоуправления в Российской Федерации";     Федеральный закон от 2 марта 2007 г. N 25-ФЗ
"О муниципальной службе в Российской Федерации"; государственная программа Краснодарского края "Региональная политика и развитие гражданского общества"(утв. постановлением главы администрации (губернатора) Краснодарского края
от 19 октября 2015 г. N 975)</t>
  </si>
  <si>
    <t>Цель муниципальной программы -  формирование эффективной системы муниципального управления на основе использования инфомационных и телекоммуникационных технологий</t>
  </si>
  <si>
    <t>Стратегия
государственной национальной политики Российской Федерации на период до 2025 года
(утв. Указом Президента РФ от 19 декабря 2012 г. N 1666); План деятельности Федерального агентства по делам национальностей на 2019 - 2024 годы (утв. ФАДН России 20 апреля 2023 г.; государственная программа Краснодарского края "Региональная политика и развитие гражданского общества"(утв. постановлением главы администрации (губернатора) Краснодарского края
от 19 октября 2015 г. N 975)</t>
  </si>
  <si>
    <t>НЦ: создание условий для воспитания гармонично развитой и социально ответственной личности на основе духовно-нравственных ценностей народов Российской Федерации, исторических и национально-культурных традиций; ГП: доля граждан, положительно оценивающих состояние межнациональных (межэтнических) отношений, в общей численности граждан Российской Федерации, проживающих на территории Краснодарского края</t>
  </si>
  <si>
    <t>Федеральный закон от 6 октября 2003 г. N 131-ФЗ "Об общих принципах организации местного самоуправления в Российской Федерации"; методические рекомендации по подготовке и реализации практик инициативного бюджетирования в Российской Федерации (утв. Минфином России, в ред. от 22 декабря 2021 г.); государственная программа Краснодарского края "Региональная политика и развитие гражданского общества"(утв. постановлением главы администрации (губернатора) Краснодарского края
от 19 октября 2015 г. N 975)</t>
  </si>
  <si>
    <t>ГП: доля граждан в возрасте от 18 лет, проживающих в муниципальном образовании (его части), принявших участие в собраниях или иных организованных формах осуществления местного самоуправления по отбору проектов местных инициатив, от общего числа граждан в возрасте от 18 лет, проживающих в муниципальном образовании (его части)</t>
  </si>
  <si>
    <t xml:space="preserve">Число лиц, замещающих муниципальные должности и должности муниципальной службы в муниципальном образовании Кавказский район, прошедших обучение по программам дополнительного профессионального образования </t>
  </si>
  <si>
    <t>правовой отдел администрации муниципального образования Кавказский район;                                          организационный отдел администрации муниципального образования Кавказский район; отдел по делам казачества и военным вопросам администрации муниципального образования Кавказский район</t>
  </si>
  <si>
    <t xml:space="preserve">отдел культуры администрации муниципального образования Кавказский район;
управление образования администрации муниципального образования Кавказский район;
отдел по физической культуре и спорту администрации муниципального образования Кавказский район;
отдел молодежной политики администрации муниципального образования Кавказский район;
управление имущественных отношений администрации муниципального образования Кавказский район;
управление сельского хозяйства администрации муниципального образования Кавказский район;
финансовое управление администрации муниципального образования Кавказский район;                                                                                                                                        отдел экономического развития администрации муниципального образования Кавказский район;
отдел по делам казачества и военным вопросам администрации муниципального образования Кавказский район;                                                                                                отдел информатизации и связи администрации муниципального образования Кавказский район
</t>
  </si>
  <si>
    <t>Численность ветеранов (пенсионеров,  инвалидов) войны, труда, Вооруженных Сил и правоохранительных органов, охваченных общественно полезными проектами, реализуемыми социально ориентированными некоммерческими организациями</t>
  </si>
  <si>
    <t>5.1.3</t>
  </si>
  <si>
    <t xml:space="preserve">
Оказание материальной помощи членам Кавказской районной организации Краснодарской краевой общественной организации ветеранов (пенсионеров, инвалидов) войны, труда, Вооруженных сил и правоохранительных органов, проживающим на территории муниципального образования Кавказский район
</t>
  </si>
  <si>
    <t>оказана материальная помощь</t>
  </si>
  <si>
    <r>
      <t xml:space="preserve">
</t>
    </r>
    <r>
      <rPr>
        <sz val="11"/>
        <color theme="1"/>
        <rFont val="Times New Roman"/>
        <family val="1"/>
        <charset val="204"/>
      </rPr>
      <t xml:space="preserve">Указ Президента РФ от 16 августа 2021 г. N 478
"О Национальном плане противодействия коррупции на 2021 - 2024 годы";    постановления администрации муниципального образования Кавказский район от 27.01.2014 № 79 "О мониторинге коррупционных рисков в администрации муниципального образования Кавказский район" и от 22.09.2021 № 1441 "Об утверждении Плана противодействия коррупции в муниципальном образовании Кавказский район" ; государственная программа Краснодарского края "Обеспечение безопасности населения" (утв. постановлением главы администрации (губернатора) Краснодарского края
от 16 ноября 2015 г. N 1039)                   </t>
    </r>
  </si>
  <si>
    <r>
      <t>3.1. Процессная часть</t>
    </r>
    <r>
      <rPr>
        <vertAlign val="superscript"/>
        <sz val="14"/>
        <color theme="1"/>
        <rFont val="Times New Roman"/>
        <family val="1"/>
        <charset val="204"/>
      </rPr>
      <t/>
    </r>
  </si>
  <si>
    <t xml:space="preserve"> Организация и проведение мероприятий по празднованию памятных дат исторических событий России, Краснодарского края и Кавказского района, государственных и межгосударственных праздников и дней воинской славы России</t>
  </si>
  <si>
    <t>Размещено информационных материалов</t>
  </si>
  <si>
    <t>Организация дополнительного профессионального образования лиц замещающих муниципальные должности и должности муниципальной службы в муниципальном образовании Кавказский район,                                    в том числе:</t>
  </si>
  <si>
    <t>Изготовление тематических баннеров (стикеров)</t>
  </si>
  <si>
    <t>Размещено баннеров (стикеров)</t>
  </si>
  <si>
    <t xml:space="preserve">Изготовление информационного материала (листовок, плакатов, буклетов и др.)  </t>
  </si>
  <si>
    <t>издано экземпляров различного информационного материала</t>
  </si>
  <si>
    <t xml:space="preserve">Приложение 
к постановлению администрации муниципального образования Кавказский район
от 20.12.2024 № 2151
</t>
  </si>
  <si>
    <t>7.4</t>
  </si>
  <si>
    <t>7.4.1</t>
  </si>
  <si>
    <t>Приобретение, монтаж и настройка светодиодного LED - экрана и видеопроцессора для большого зала администрации МО Кавказский район</t>
  </si>
  <si>
    <t>Приобретение устройств отображения и передачи визуальной информации (светодиодный экран), и  обработки и вывода изображения (видеопроцессор)</t>
  </si>
  <si>
    <t>комплект</t>
  </si>
  <si>
    <t>всего - 55 140,1  тыс. руб., в том числе: 1 этап - 20 548,4 тыс. руб., 2 этап - 34 591,7 тыс. руб.</t>
  </si>
  <si>
    <t>Комплекс процессных мероприятий - сопровождение, техническое обслуживание, развитие и модернизация информационных и информационно-технологических систем, приобретение и модернизация вычислительной техники, переферийного оборудования и других устройств для обеспечения деятельности органов местного самоуправления муниципального образования Кавказский район</t>
  </si>
  <si>
    <t xml:space="preserve">Приложение 1
к постановлению администрации муниципального образования Кавказский район
от 23.04.2025 № 641
</t>
  </si>
  <si>
    <t xml:space="preserve">Приложение 2
к постановлению администрации муниципального образования Кавказский район
от 23.04.2025 № 641
</t>
  </si>
</sst>
</file>

<file path=xl/styles.xml><?xml version="1.0" encoding="utf-8"?>
<styleSheet xmlns="http://schemas.openxmlformats.org/spreadsheetml/2006/main">
  <numFmts count="1">
    <numFmt numFmtId="164" formatCode="0.0"/>
  </numFmts>
  <fonts count="20">
    <font>
      <sz val="11"/>
      <color theme="1"/>
      <name val="Calibri"/>
      <family val="2"/>
      <charset val="204"/>
      <scheme val="minor"/>
    </font>
    <font>
      <sz val="14"/>
      <color theme="1"/>
      <name val="Times New Roman"/>
      <family val="1"/>
      <charset val="204"/>
    </font>
    <font>
      <sz val="12"/>
      <color theme="1"/>
      <name val="Times New Roman"/>
      <family val="1"/>
      <charset val="204"/>
    </font>
    <font>
      <vertAlign val="superscript"/>
      <sz val="12"/>
      <color theme="1"/>
      <name val="Times New Roman"/>
      <family val="1"/>
      <charset val="204"/>
    </font>
    <font>
      <sz val="11"/>
      <color theme="1"/>
      <name val="Times New Roman"/>
      <family val="1"/>
      <charset val="204"/>
    </font>
    <font>
      <vertAlign val="superscript"/>
      <sz val="14"/>
      <color theme="1"/>
      <name val="Times New Roman"/>
      <family val="1"/>
      <charset val="204"/>
    </font>
    <font>
      <sz val="14"/>
      <color theme="1"/>
      <name val="Calibri"/>
      <family val="2"/>
      <charset val="204"/>
      <scheme val="minor"/>
    </font>
    <font>
      <sz val="8"/>
      <name val="Calibri"/>
      <family val="2"/>
      <charset val="204"/>
      <scheme val="minor"/>
    </font>
    <font>
      <u/>
      <sz val="11"/>
      <color theme="10"/>
      <name val="Calibri"/>
      <family val="2"/>
      <charset val="204"/>
      <scheme val="minor"/>
    </font>
    <font>
      <sz val="12"/>
      <name val="Times New Roman"/>
      <family val="1"/>
      <charset val="204"/>
    </font>
    <font>
      <sz val="11"/>
      <color rgb="FF00B050"/>
      <name val="Times New Roman"/>
      <family val="1"/>
      <charset val="204"/>
    </font>
    <font>
      <sz val="11"/>
      <name val="Times New Roman"/>
      <family val="1"/>
      <charset val="204"/>
    </font>
    <font>
      <b/>
      <sz val="11"/>
      <color rgb="FFFF0000"/>
      <name val="Times New Roman"/>
      <family val="1"/>
      <charset val="204"/>
    </font>
    <font>
      <sz val="11"/>
      <name val="Calibri"/>
      <family val="2"/>
      <charset val="204"/>
      <scheme val="minor"/>
    </font>
    <font>
      <sz val="10"/>
      <name val="Calibri"/>
      <family val="2"/>
      <charset val="204"/>
      <scheme val="minor"/>
    </font>
    <font>
      <b/>
      <sz val="12"/>
      <name val="Times New Roman"/>
      <family val="1"/>
      <charset val="204"/>
    </font>
    <font>
      <u/>
      <sz val="12"/>
      <name val="Times New Roman"/>
      <family val="1"/>
      <charset val="204"/>
    </font>
    <font>
      <sz val="11"/>
      <color rgb="FFFF0000"/>
      <name val="Times New Roman"/>
      <family val="1"/>
      <charset val="204"/>
    </font>
    <font>
      <u/>
      <sz val="11"/>
      <color theme="1"/>
      <name val="Times New Roman"/>
      <family val="1"/>
      <charset val="204"/>
    </font>
    <font>
      <sz val="14"/>
      <name val="Times New Roman"/>
      <family val="1"/>
      <charset val="204"/>
    </font>
  </fonts>
  <fills count="5">
    <fill>
      <patternFill patternType="none"/>
    </fill>
    <fill>
      <patternFill patternType="gray125"/>
    </fill>
    <fill>
      <patternFill patternType="solid">
        <fgColor rgb="FFFFFFFF"/>
        <bgColor indexed="64"/>
      </patternFill>
    </fill>
    <fill>
      <patternFill patternType="solid">
        <fgColor theme="0"/>
        <bgColor indexed="64"/>
      </patternFill>
    </fill>
    <fill>
      <patternFill patternType="solid">
        <fgColor rgb="FF92D050"/>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s>
  <cellStyleXfs count="2">
    <xf numFmtId="0" fontId="0" fillId="0" borderId="0"/>
    <xf numFmtId="0" fontId="8" fillId="0" borderId="0" applyNumberFormat="0" applyFill="0" applyBorder="0" applyAlignment="0" applyProtection="0"/>
  </cellStyleXfs>
  <cellXfs count="146">
    <xf numFmtId="0" fontId="0" fillId="0" borderId="0" xfId="0"/>
    <xf numFmtId="0" fontId="2" fillId="0" borderId="0" xfId="0" applyFont="1" applyAlignment="1">
      <alignment horizontal="justify" vertical="center"/>
    </xf>
    <xf numFmtId="0" fontId="2" fillId="0" borderId="0" xfId="0" applyFont="1" applyAlignment="1">
      <alignment horizontal="center" vertical="center"/>
    </xf>
    <xf numFmtId="0" fontId="0" fillId="0" borderId="0" xfId="0" applyAlignment="1">
      <alignment horizontal="center"/>
    </xf>
    <xf numFmtId="0" fontId="2" fillId="2" borderId="1" xfId="0" applyFont="1" applyFill="1" applyBorder="1" applyAlignment="1">
      <alignment vertical="center" wrapText="1"/>
    </xf>
    <xf numFmtId="0" fontId="2" fillId="2" borderId="1" xfId="0" applyFont="1" applyFill="1" applyBorder="1" applyAlignment="1">
      <alignment horizontal="justify" vertical="center" wrapText="1"/>
    </xf>
    <xf numFmtId="164" fontId="2" fillId="2" borderId="1" xfId="0" applyNumberFormat="1" applyFont="1" applyFill="1" applyBorder="1" applyAlignment="1">
      <alignment horizontal="center" vertical="center" wrapText="1"/>
    </xf>
    <xf numFmtId="0" fontId="4" fillId="0" borderId="1" xfId="0" applyFont="1" applyBorder="1"/>
    <xf numFmtId="0" fontId="9" fillId="0" borderId="0" xfId="0" applyFont="1" applyBorder="1" applyAlignment="1">
      <alignment horizontal="center"/>
    </xf>
    <xf numFmtId="0" fontId="9" fillId="0" borderId="0" xfId="0" applyFont="1" applyAlignment="1">
      <alignment horizontal="center"/>
    </xf>
    <xf numFmtId="0" fontId="13" fillId="0" borderId="0" xfId="0" applyFont="1"/>
    <xf numFmtId="0" fontId="13" fillId="0" borderId="0" xfId="0" applyFont="1" applyAlignment="1">
      <alignment wrapText="1"/>
    </xf>
    <xf numFmtId="0" fontId="9" fillId="0" borderId="0" xfId="0" applyFont="1" applyAlignment="1">
      <alignment horizontal="justify" vertical="center"/>
    </xf>
    <xf numFmtId="0" fontId="14" fillId="0" borderId="0" xfId="0" applyFont="1" applyAlignment="1">
      <alignment vertical="center" wrapText="1"/>
    </xf>
    <xf numFmtId="0" fontId="9" fillId="0" borderId="0" xfId="0" applyFont="1"/>
    <xf numFmtId="0" fontId="15" fillId="0" borderId="0" xfId="0" applyFont="1" applyBorder="1"/>
    <xf numFmtId="0" fontId="11" fillId="0" borderId="0" xfId="0" applyFont="1"/>
    <xf numFmtId="0" fontId="16" fillId="0" borderId="0" xfId="1" applyFont="1" applyBorder="1" applyAlignment="1">
      <alignment vertical="center" wrapText="1"/>
    </xf>
    <xf numFmtId="0" fontId="2" fillId="0" borderId="1" xfId="0" applyFont="1" applyBorder="1" applyAlignment="1">
      <alignment horizontal="justify" vertical="center" wrapText="1"/>
    </xf>
    <xf numFmtId="164" fontId="0" fillId="0" borderId="0" xfId="0" applyNumberFormat="1"/>
    <xf numFmtId="0" fontId="4"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4" fillId="0" borderId="1" xfId="0" applyFont="1" applyBorder="1" applyAlignment="1">
      <alignment horizontal="center" vertical="center" wrapText="1"/>
    </xf>
    <xf numFmtId="0" fontId="2" fillId="2" borderId="1" xfId="0" applyFont="1" applyFill="1" applyBorder="1" applyAlignment="1">
      <alignment horizontal="center" vertical="center" wrapText="1"/>
    </xf>
    <xf numFmtId="49" fontId="4" fillId="2" borderId="1" xfId="0" applyNumberFormat="1" applyFont="1" applyFill="1" applyBorder="1" applyAlignment="1">
      <alignment horizontal="justify" vertical="center" wrapText="1"/>
    </xf>
    <xf numFmtId="0" fontId="4" fillId="3" borderId="1" xfId="0" applyFont="1" applyFill="1" applyBorder="1" applyAlignment="1">
      <alignment horizontal="center" vertical="center" wrapText="1"/>
    </xf>
    <xf numFmtId="0" fontId="1" fillId="0" borderId="0" xfId="0" applyFont="1" applyAlignment="1">
      <alignment horizontal="center" vertical="center"/>
    </xf>
    <xf numFmtId="0" fontId="2" fillId="0" borderId="1" xfId="0" applyFont="1" applyBorder="1" applyAlignment="1">
      <alignment horizontal="center" vertical="center" wrapText="1"/>
    </xf>
    <xf numFmtId="49" fontId="4" fillId="0" borderId="1" xfId="0" applyNumberFormat="1" applyFont="1" applyBorder="1" applyAlignment="1">
      <alignment horizontal="justify" vertical="center" wrapText="1"/>
    </xf>
    <xf numFmtId="49" fontId="4" fillId="2" borderId="3" xfId="0" applyNumberFormat="1" applyFont="1" applyFill="1" applyBorder="1" applyAlignment="1">
      <alignment vertical="center" wrapText="1"/>
    </xf>
    <xf numFmtId="0" fontId="4" fillId="0" borderId="3" xfId="0" applyFont="1" applyBorder="1" applyAlignment="1">
      <alignment vertical="center" wrapText="1"/>
    </xf>
    <xf numFmtId="0" fontId="4" fillId="3" borderId="3" xfId="0" applyFont="1" applyFill="1" applyBorder="1" applyAlignment="1">
      <alignment vertical="center" wrapText="1"/>
    </xf>
    <xf numFmtId="0" fontId="4" fillId="0" borderId="3" xfId="0" applyFont="1" applyFill="1" applyBorder="1" applyAlignment="1">
      <alignment horizontal="center" vertical="center" wrapText="1" shrinkToFit="1"/>
    </xf>
    <xf numFmtId="0" fontId="4" fillId="0" borderId="1" xfId="0" applyFont="1" applyBorder="1" applyAlignment="1">
      <alignment horizontal="left" vertical="center" wrapText="1"/>
    </xf>
    <xf numFmtId="0" fontId="18" fillId="0" borderId="1" xfId="1" applyFont="1" applyBorder="1" applyAlignment="1">
      <alignment vertical="top" wrapText="1" shrinkToFit="1"/>
    </xf>
    <xf numFmtId="0" fontId="4" fillId="0" borderId="1" xfId="0" applyFont="1" applyFill="1" applyBorder="1" applyAlignment="1">
      <alignment horizontal="center" vertical="center" wrapText="1" shrinkToFit="1"/>
    </xf>
    <xf numFmtId="0" fontId="4" fillId="2" borderId="1" xfId="0" applyFont="1" applyFill="1" applyBorder="1" applyAlignment="1">
      <alignment horizontal="left" vertical="center" wrapText="1"/>
    </xf>
    <xf numFmtId="49" fontId="4" fillId="0" borderId="1" xfId="0" applyNumberFormat="1" applyFont="1" applyBorder="1"/>
    <xf numFmtId="0" fontId="4" fillId="3" borderId="4" xfId="0" applyFont="1" applyFill="1" applyBorder="1" applyAlignment="1">
      <alignment horizontal="center" wrapText="1"/>
    </xf>
    <xf numFmtId="0" fontId="4" fillId="0" borderId="4" xfId="0" applyFont="1" applyBorder="1" applyAlignment="1">
      <alignment horizontal="center" wrapText="1"/>
    </xf>
    <xf numFmtId="49" fontId="4" fillId="0" borderId="1" xfId="0" applyNumberFormat="1" applyFont="1" applyBorder="1" applyAlignment="1">
      <alignment horizontal="justify" vertical="center"/>
    </xf>
    <xf numFmtId="0" fontId="4" fillId="0" borderId="1" xfId="0" applyFont="1" applyBorder="1" applyAlignment="1">
      <alignment horizontal="left" vertical="center" wrapText="1" shrinkToFit="1"/>
    </xf>
    <xf numFmtId="49" fontId="2" fillId="2" borderId="0" xfId="0" applyNumberFormat="1" applyFont="1" applyFill="1" applyBorder="1" applyAlignment="1">
      <alignment horizontal="center" vertical="center" wrapText="1"/>
    </xf>
    <xf numFmtId="0" fontId="2" fillId="0" borderId="0" xfId="0" applyFont="1" applyBorder="1" applyAlignment="1">
      <alignment horizontal="center" vertical="center" wrapText="1"/>
    </xf>
    <xf numFmtId="0" fontId="2" fillId="0" borderId="0" xfId="0" applyFont="1" applyFill="1" applyBorder="1" applyAlignment="1">
      <alignment horizontal="center" vertical="center" wrapText="1" shrinkToFit="1"/>
    </xf>
    <xf numFmtId="0" fontId="2" fillId="0" borderId="0" xfId="0" applyFont="1"/>
    <xf numFmtId="0" fontId="0" fillId="0" borderId="0" xfId="0" applyFont="1"/>
    <xf numFmtId="0" fontId="0" fillId="0" borderId="0" xfId="0" applyFont="1" applyAlignment="1">
      <alignment horizontal="center"/>
    </xf>
    <xf numFmtId="0" fontId="4" fillId="3" borderId="1" xfId="0" applyFont="1" applyFill="1" applyBorder="1" applyAlignment="1">
      <alignment horizontal="center" vertical="center" wrapText="1"/>
    </xf>
    <xf numFmtId="164" fontId="2" fillId="3" borderId="1" xfId="0" applyNumberFormat="1" applyFont="1" applyFill="1" applyBorder="1" applyAlignment="1">
      <alignment horizontal="center" vertical="center" wrapText="1"/>
    </xf>
    <xf numFmtId="0" fontId="2" fillId="3" borderId="1" xfId="0" applyFont="1" applyFill="1" applyBorder="1" applyAlignment="1">
      <alignment horizontal="center" vertical="center" wrapText="1"/>
    </xf>
    <xf numFmtId="0" fontId="4" fillId="3" borderId="0" xfId="0" applyFont="1" applyFill="1"/>
    <xf numFmtId="49" fontId="4" fillId="3" borderId="1" xfId="0" applyNumberFormat="1" applyFont="1" applyFill="1" applyBorder="1" applyAlignment="1">
      <alignment horizontal="center" vertical="center" wrapText="1"/>
    </xf>
    <xf numFmtId="0" fontId="4" fillId="3" borderId="1" xfId="0" applyFont="1" applyFill="1" applyBorder="1"/>
    <xf numFmtId="0" fontId="4" fillId="3" borderId="0" xfId="0" applyFont="1" applyFill="1" applyBorder="1"/>
    <xf numFmtId="0" fontId="12" fillId="3" borderId="0" xfId="0" applyFont="1" applyFill="1" applyBorder="1" applyAlignment="1">
      <alignment horizontal="center"/>
    </xf>
    <xf numFmtId="0" fontId="17" fillId="3" borderId="0" xfId="0" applyFont="1" applyFill="1" applyBorder="1"/>
    <xf numFmtId="0" fontId="10" fillId="3" borderId="0" xfId="0" applyFont="1" applyFill="1"/>
    <xf numFmtId="164" fontId="4" fillId="3" borderId="0" xfId="0" applyNumberFormat="1" applyFont="1" applyFill="1"/>
    <xf numFmtId="49" fontId="2" fillId="3" borderId="0" xfId="0" applyNumberFormat="1" applyFont="1" applyFill="1" applyAlignment="1">
      <alignment vertical="center"/>
    </xf>
    <xf numFmtId="49" fontId="4" fillId="3" borderId="0" xfId="0" applyNumberFormat="1" applyFont="1" applyFill="1"/>
    <xf numFmtId="0" fontId="4" fillId="3" borderId="0" xfId="0" applyFont="1" applyFill="1" applyAlignment="1">
      <alignment horizontal="center"/>
    </xf>
    <xf numFmtId="0" fontId="1" fillId="0" borderId="0" xfId="0" applyFont="1" applyAlignment="1">
      <alignment wrapText="1"/>
    </xf>
    <xf numFmtId="164" fontId="11" fillId="3" borderId="1" xfId="0" applyNumberFormat="1" applyFont="1" applyFill="1" applyBorder="1" applyAlignment="1">
      <alignment horizontal="center" vertical="center" wrapText="1"/>
    </xf>
    <xf numFmtId="0" fontId="2" fillId="4" borderId="1" xfId="0" applyFont="1" applyFill="1" applyBorder="1" applyAlignment="1">
      <alignment horizontal="justify" vertical="center" wrapText="1"/>
    </xf>
    <xf numFmtId="0" fontId="11" fillId="3" borderId="1" xfId="0" applyFont="1" applyFill="1" applyBorder="1" applyAlignment="1">
      <alignment horizontal="center" vertical="center" wrapText="1"/>
    </xf>
    <xf numFmtId="0" fontId="11" fillId="3" borderId="1" xfId="0" applyFont="1" applyFill="1" applyBorder="1" applyAlignment="1">
      <alignment horizontal="justify" vertical="center" wrapText="1"/>
    </xf>
    <xf numFmtId="0" fontId="9" fillId="3" borderId="1" xfId="0" applyFont="1" applyFill="1" applyBorder="1" applyAlignment="1">
      <alignment horizontal="center" vertical="center" wrapText="1"/>
    </xf>
    <xf numFmtId="0" fontId="11" fillId="3" borderId="4" xfId="0" applyFont="1" applyFill="1" applyBorder="1" applyAlignment="1">
      <alignment horizontal="center" vertical="center" wrapText="1"/>
    </xf>
    <xf numFmtId="164" fontId="9" fillId="3" borderId="1" xfId="0" applyNumberFormat="1" applyFont="1" applyFill="1" applyBorder="1" applyAlignment="1">
      <alignment horizontal="center" vertical="center" wrapText="1"/>
    </xf>
    <xf numFmtId="0" fontId="9" fillId="3" borderId="0" xfId="0" applyFont="1" applyFill="1" applyAlignment="1">
      <alignment vertical="center" wrapText="1"/>
    </xf>
    <xf numFmtId="0" fontId="9" fillId="3" borderId="0" xfId="0" applyFont="1" applyFill="1" applyAlignment="1">
      <alignment horizontal="justify" vertical="center" wrapText="1"/>
    </xf>
    <xf numFmtId="0" fontId="9" fillId="3" borderId="0" xfId="0" applyFont="1" applyFill="1" applyAlignment="1">
      <alignment horizontal="center" vertical="center" wrapText="1"/>
    </xf>
    <xf numFmtId="49" fontId="11" fillId="3" borderId="0" xfId="0" applyNumberFormat="1" applyFont="1" applyFill="1"/>
    <xf numFmtId="0" fontId="11" fillId="3" borderId="0" xfId="0" applyFont="1" applyFill="1"/>
    <xf numFmtId="0" fontId="11" fillId="3" borderId="0" xfId="0" applyFont="1" applyFill="1" applyAlignment="1">
      <alignment horizontal="center"/>
    </xf>
    <xf numFmtId="0" fontId="1" fillId="0" borderId="0" xfId="0" applyFont="1" applyAlignment="1">
      <alignment horizontal="center" vertical="center"/>
    </xf>
    <xf numFmtId="0" fontId="2" fillId="0" borderId="0" xfId="0" applyFont="1" applyAlignment="1">
      <alignment horizontal="left" vertical="center" wrapText="1"/>
    </xf>
    <xf numFmtId="0" fontId="4" fillId="0" borderId="1" xfId="0" applyFont="1" applyBorder="1" applyAlignment="1">
      <alignment horizontal="left" vertical="center" wrapText="1"/>
    </xf>
    <xf numFmtId="0" fontId="4" fillId="2" borderId="5" xfId="0" applyFont="1" applyFill="1" applyBorder="1" applyAlignment="1">
      <alignment horizontal="left" vertical="center" wrapText="1"/>
    </xf>
    <xf numFmtId="0" fontId="4" fillId="2" borderId="6" xfId="0" applyFont="1" applyFill="1" applyBorder="1" applyAlignment="1">
      <alignment horizontal="left" vertical="center" wrapText="1"/>
    </xf>
    <xf numFmtId="0" fontId="4" fillId="2" borderId="7" xfId="0" applyFont="1" applyFill="1" applyBorder="1" applyAlignment="1">
      <alignment horizontal="left" vertical="center" wrapText="1"/>
    </xf>
    <xf numFmtId="0" fontId="4" fillId="0" borderId="5" xfId="0" applyFont="1" applyBorder="1" applyAlignment="1">
      <alignment horizontal="left" vertical="center" wrapText="1"/>
    </xf>
    <xf numFmtId="0" fontId="4" fillId="0" borderId="6" xfId="0" applyFont="1" applyBorder="1" applyAlignment="1">
      <alignment horizontal="left" vertical="center" wrapText="1"/>
    </xf>
    <xf numFmtId="0" fontId="4" fillId="0" borderId="7" xfId="0" applyFont="1" applyBorder="1" applyAlignment="1">
      <alignment horizontal="left" vertical="center" wrapText="1"/>
    </xf>
    <xf numFmtId="0" fontId="4" fillId="2" borderId="3"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4" fillId="3" borderId="3" xfId="0" applyFont="1" applyFill="1" applyBorder="1" applyAlignment="1">
      <alignment horizontal="center" wrapText="1"/>
    </xf>
    <xf numFmtId="0" fontId="4" fillId="3" borderId="4" xfId="0" applyFont="1" applyFill="1" applyBorder="1" applyAlignment="1">
      <alignment horizontal="center" wrapText="1"/>
    </xf>
    <xf numFmtId="0" fontId="4" fillId="0" borderId="3" xfId="0" applyFont="1" applyBorder="1" applyAlignment="1">
      <alignment horizontal="center" wrapText="1"/>
    </xf>
    <xf numFmtId="0" fontId="4" fillId="0" borderId="4" xfId="0" applyFont="1" applyBorder="1" applyAlignment="1">
      <alignment horizontal="center" wrapText="1"/>
    </xf>
    <xf numFmtId="0" fontId="4" fillId="2" borderId="1" xfId="0" applyFont="1" applyFill="1" applyBorder="1" applyAlignment="1">
      <alignment horizontal="center" vertical="center" wrapText="1"/>
    </xf>
    <xf numFmtId="0" fontId="4" fillId="2" borderId="1" xfId="0" applyFont="1" applyFill="1" applyBorder="1" applyAlignment="1">
      <alignment horizontal="left" vertical="center" wrapText="1"/>
    </xf>
    <xf numFmtId="0" fontId="9" fillId="0" borderId="0" xfId="0" applyFont="1" applyAlignment="1">
      <alignment horizontal="center" vertical="center" wrapText="1"/>
    </xf>
    <xf numFmtId="0" fontId="9" fillId="0" borderId="0" xfId="0" applyFont="1" applyAlignment="1">
      <alignment vertical="center" wrapText="1"/>
    </xf>
    <xf numFmtId="0" fontId="9" fillId="0" borderId="0" xfId="0" applyFont="1" applyAlignment="1">
      <alignment horizontal="justify" vertical="center" wrapText="1"/>
    </xf>
    <xf numFmtId="0" fontId="19" fillId="0" borderId="0" xfId="0" applyFont="1" applyAlignment="1">
      <alignment horizontal="left" wrapText="1"/>
    </xf>
    <xf numFmtId="0" fontId="2" fillId="0" borderId="0" xfId="0" applyFont="1" applyAlignment="1">
      <alignment horizontal="left" vertical="center"/>
    </xf>
    <xf numFmtId="0" fontId="1" fillId="0" borderId="0" xfId="0" applyFont="1" applyAlignment="1">
      <alignment horizontal="left" vertical="center" wrapText="1"/>
    </xf>
    <xf numFmtId="0" fontId="4" fillId="3" borderId="3" xfId="0" applyFont="1" applyFill="1" applyBorder="1" applyAlignment="1">
      <alignment horizontal="center" vertical="center" wrapText="1"/>
    </xf>
    <xf numFmtId="0" fontId="4" fillId="3" borderId="8" xfId="0" applyFont="1" applyFill="1" applyBorder="1" applyAlignment="1">
      <alignment horizontal="center" vertical="center" wrapText="1"/>
    </xf>
    <xf numFmtId="0" fontId="4" fillId="3" borderId="4" xfId="0" applyFont="1" applyFill="1" applyBorder="1" applyAlignment="1">
      <alignment horizontal="center" vertical="center" wrapText="1"/>
    </xf>
    <xf numFmtId="0" fontId="4" fillId="0" borderId="3" xfId="0" applyFont="1" applyBorder="1" applyAlignment="1">
      <alignment horizontal="center" vertical="center" wrapText="1"/>
    </xf>
    <xf numFmtId="0" fontId="4" fillId="0" borderId="8" xfId="0" applyFont="1" applyBorder="1" applyAlignment="1">
      <alignment horizontal="center" vertical="center" wrapText="1"/>
    </xf>
    <xf numFmtId="0" fontId="4" fillId="0" borderId="4" xfId="0" applyFont="1" applyBorder="1" applyAlignment="1">
      <alignment horizontal="center" vertical="center" wrapText="1"/>
    </xf>
    <xf numFmtId="0" fontId="2" fillId="0" borderId="0" xfId="0" applyFont="1" applyBorder="1" applyAlignment="1">
      <alignment horizontal="center" vertical="center"/>
    </xf>
    <xf numFmtId="0" fontId="2" fillId="0" borderId="0" xfId="0" applyFont="1" applyBorder="1"/>
    <xf numFmtId="0" fontId="11" fillId="3" borderId="1" xfId="0" applyFont="1" applyFill="1" applyBorder="1" applyAlignment="1">
      <alignment horizontal="center" vertical="center" wrapText="1"/>
    </xf>
    <xf numFmtId="0" fontId="11" fillId="3" borderId="9" xfId="0" applyFont="1" applyFill="1" applyBorder="1" applyAlignment="1">
      <alignment horizontal="center" vertical="center" wrapText="1"/>
    </xf>
    <xf numFmtId="0" fontId="11" fillId="3" borderId="10" xfId="0" applyFont="1" applyFill="1" applyBorder="1" applyAlignment="1">
      <alignment horizontal="center" vertical="center" wrapText="1"/>
    </xf>
    <xf numFmtId="0" fontId="11" fillId="3" borderId="2" xfId="0" applyFont="1" applyFill="1" applyBorder="1" applyAlignment="1">
      <alignment horizontal="center" vertical="center" wrapText="1"/>
    </xf>
    <xf numFmtId="0" fontId="11" fillId="3" borderId="11" xfId="0" applyFont="1" applyFill="1" applyBorder="1" applyAlignment="1">
      <alignment horizontal="center" vertical="center" wrapText="1"/>
    </xf>
    <xf numFmtId="0" fontId="11" fillId="3" borderId="12" xfId="0" applyFont="1" applyFill="1" applyBorder="1" applyAlignment="1">
      <alignment horizontal="center" vertical="center" wrapText="1"/>
    </xf>
    <xf numFmtId="0" fontId="11" fillId="3" borderId="13" xfId="0" applyFont="1" applyFill="1" applyBorder="1" applyAlignment="1">
      <alignment horizontal="center" vertical="center" wrapText="1"/>
    </xf>
    <xf numFmtId="0" fontId="11" fillId="3" borderId="3" xfId="0" applyFont="1" applyFill="1" applyBorder="1" applyAlignment="1">
      <alignment horizontal="center" vertical="center" wrapText="1"/>
    </xf>
    <xf numFmtId="0" fontId="11" fillId="3" borderId="8" xfId="0" applyFont="1" applyFill="1" applyBorder="1" applyAlignment="1">
      <alignment horizontal="center" vertical="center" wrapText="1"/>
    </xf>
    <xf numFmtId="0" fontId="11" fillId="3" borderId="4" xfId="0" applyFont="1" applyFill="1" applyBorder="1" applyAlignment="1">
      <alignment horizontal="center" vertical="center" wrapText="1"/>
    </xf>
    <xf numFmtId="49" fontId="11" fillId="3" borderId="1" xfId="0" applyNumberFormat="1" applyFont="1" applyFill="1" applyBorder="1" applyAlignment="1">
      <alignment horizontal="center" vertical="center" wrapText="1"/>
    </xf>
    <xf numFmtId="49" fontId="11" fillId="3" borderId="3" xfId="0" applyNumberFormat="1" applyFont="1" applyFill="1" applyBorder="1" applyAlignment="1">
      <alignment horizontal="center" vertical="center" wrapText="1"/>
    </xf>
    <xf numFmtId="49" fontId="11" fillId="3" borderId="8" xfId="0" applyNumberFormat="1" applyFont="1" applyFill="1" applyBorder="1" applyAlignment="1">
      <alignment horizontal="center" vertical="center" wrapText="1"/>
    </xf>
    <xf numFmtId="49" fontId="11" fillId="3" borderId="4" xfId="0" applyNumberFormat="1" applyFont="1" applyFill="1" applyBorder="1" applyAlignment="1">
      <alignment horizontal="center" vertical="center" wrapText="1"/>
    </xf>
    <xf numFmtId="0" fontId="9" fillId="3" borderId="9" xfId="0" applyFont="1" applyFill="1" applyBorder="1" applyAlignment="1">
      <alignment horizontal="center" vertical="center" wrapText="1"/>
    </xf>
    <xf numFmtId="0" fontId="9" fillId="3" borderId="10" xfId="0" applyFont="1" applyFill="1" applyBorder="1" applyAlignment="1">
      <alignment horizontal="center" vertical="center" wrapText="1"/>
    </xf>
    <xf numFmtId="0" fontId="9" fillId="3" borderId="2" xfId="0" applyFont="1" applyFill="1" applyBorder="1" applyAlignment="1">
      <alignment horizontal="center" vertical="center" wrapText="1"/>
    </xf>
    <xf numFmtId="0" fontId="9" fillId="3" borderId="11" xfId="0" applyFont="1" applyFill="1" applyBorder="1" applyAlignment="1">
      <alignment horizontal="center" vertical="center" wrapText="1"/>
    </xf>
    <xf numFmtId="0" fontId="9" fillId="3" borderId="12" xfId="0" applyFont="1" applyFill="1" applyBorder="1" applyAlignment="1">
      <alignment horizontal="center" vertical="center" wrapText="1"/>
    </xf>
    <xf numFmtId="0" fontId="9" fillId="3" borderId="13" xfId="0" applyFont="1" applyFill="1" applyBorder="1" applyAlignment="1">
      <alignment horizontal="center" vertical="center" wrapText="1"/>
    </xf>
    <xf numFmtId="0" fontId="11" fillId="3" borderId="1" xfId="0" applyFont="1" applyFill="1" applyBorder="1" applyAlignment="1">
      <alignment vertical="center" wrapText="1"/>
    </xf>
    <xf numFmtId="0" fontId="9" fillId="3" borderId="1" xfId="0" applyFont="1" applyFill="1" applyBorder="1" applyAlignment="1">
      <alignment horizontal="center" vertical="center" wrapText="1"/>
    </xf>
    <xf numFmtId="0" fontId="11" fillId="3" borderId="1" xfId="0" applyFont="1" applyFill="1" applyBorder="1" applyAlignment="1">
      <alignment horizontal="justify" vertical="center" wrapText="1"/>
    </xf>
    <xf numFmtId="0" fontId="11" fillId="3" borderId="3" xfId="0" applyFont="1" applyFill="1" applyBorder="1" applyAlignment="1">
      <alignment horizontal="center" wrapText="1" shrinkToFit="1"/>
    </xf>
    <xf numFmtId="0" fontId="11" fillId="3" borderId="8" xfId="0" applyFont="1" applyFill="1" applyBorder="1" applyAlignment="1">
      <alignment horizontal="center" wrapText="1" shrinkToFit="1"/>
    </xf>
    <xf numFmtId="0" fontId="11" fillId="3" borderId="4" xfId="0" applyFont="1" applyFill="1" applyBorder="1" applyAlignment="1">
      <alignment horizontal="center" wrapText="1" shrinkToFit="1"/>
    </xf>
    <xf numFmtId="0" fontId="11" fillId="3" borderId="3" xfId="0" applyFont="1" applyFill="1" applyBorder="1" applyAlignment="1">
      <alignment horizontal="center" vertical="center" wrapText="1" shrinkToFit="1"/>
    </xf>
    <xf numFmtId="0" fontId="11" fillId="3" borderId="8" xfId="0" applyFont="1" applyFill="1" applyBorder="1" applyAlignment="1">
      <alignment horizontal="center" vertical="center" wrapText="1" shrinkToFit="1"/>
    </xf>
    <xf numFmtId="0" fontId="11" fillId="3" borderId="4" xfId="0" applyFont="1" applyFill="1" applyBorder="1" applyAlignment="1">
      <alignment horizontal="center" vertical="center" wrapText="1" shrinkToFit="1"/>
    </xf>
    <xf numFmtId="49" fontId="11" fillId="3" borderId="1" xfId="0" applyNumberFormat="1" applyFont="1" applyFill="1" applyBorder="1" applyAlignment="1">
      <alignment horizontal="justify" vertical="center" wrapText="1"/>
    </xf>
    <xf numFmtId="14" fontId="11" fillId="3" borderId="1" xfId="0" applyNumberFormat="1" applyFont="1" applyFill="1" applyBorder="1" applyAlignment="1">
      <alignment horizontal="center" vertical="center" wrapText="1"/>
    </xf>
    <xf numFmtId="0" fontId="1" fillId="3" borderId="0" xfId="0" applyFont="1" applyFill="1" applyAlignment="1">
      <alignment horizontal="center" vertical="center"/>
    </xf>
    <xf numFmtId="0" fontId="4" fillId="3" borderId="1" xfId="0" applyFont="1" applyFill="1" applyBorder="1" applyAlignment="1">
      <alignment horizontal="center" vertical="center" wrapText="1"/>
    </xf>
    <xf numFmtId="49" fontId="4" fillId="3" borderId="1" xfId="0" applyNumberFormat="1" applyFont="1" applyFill="1" applyBorder="1" applyAlignment="1">
      <alignment horizontal="center" vertical="center" wrapText="1"/>
    </xf>
    <xf numFmtId="0" fontId="9" fillId="3" borderId="0" xfId="0" applyFont="1" applyFill="1" applyAlignment="1">
      <alignment horizontal="left" vertical="center" wrapText="1"/>
    </xf>
    <xf numFmtId="0" fontId="4" fillId="0" borderId="1" xfId="0" applyFont="1" applyBorder="1" applyAlignment="1">
      <alignment wrapText="1"/>
    </xf>
    <xf numFmtId="0" fontId="2" fillId="0" borderId="1" xfId="0" applyFont="1" applyBorder="1" applyAlignment="1">
      <alignment horizontal="center" vertical="center" wrapText="1"/>
    </xf>
    <xf numFmtId="0" fontId="1" fillId="0" borderId="0" xfId="0" applyFont="1" applyAlignment="1">
      <alignment horizontal="center" vertical="center" wrapText="1"/>
    </xf>
    <xf numFmtId="0" fontId="6" fillId="0" borderId="0" xfId="0" applyFont="1" applyAlignment="1">
      <alignment wrapText="1"/>
    </xf>
  </cellXfs>
  <cellStyles count="2">
    <cellStyle name="Гиперссылка" xfId="1" builtinId="8"/>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sheetPr>
    <pageSetUpPr fitToPage="1"/>
  </sheetPr>
  <dimension ref="A1:AA73"/>
  <sheetViews>
    <sheetView view="pageBreakPreview" topLeftCell="A10" zoomScale="60" zoomScaleNormal="100" workbookViewId="0">
      <selection activeCell="B10" sqref="B10"/>
    </sheetView>
  </sheetViews>
  <sheetFormatPr defaultRowHeight="15"/>
  <cols>
    <col min="1" max="1" width="37" style="10" customWidth="1"/>
    <col min="2" max="2" width="84.7109375" style="10" customWidth="1"/>
    <col min="3" max="3" width="60.5703125" style="10" customWidth="1"/>
    <col min="4" max="16384" width="9.140625" style="10"/>
  </cols>
  <sheetData>
    <row r="1" spans="1:3" ht="93.75">
      <c r="A1" s="46"/>
      <c r="B1" s="62" t="s">
        <v>283</v>
      </c>
    </row>
    <row r="2" spans="1:3" ht="18.75">
      <c r="A2" s="76" t="s">
        <v>254</v>
      </c>
      <c r="B2" s="76"/>
    </row>
    <row r="3" spans="1:3" ht="18.75">
      <c r="A3" s="76" t="s">
        <v>255</v>
      </c>
      <c r="B3" s="76"/>
    </row>
    <row r="4" spans="1:3" ht="18.75">
      <c r="A4" s="76" t="s">
        <v>61</v>
      </c>
      <c r="B4" s="76"/>
    </row>
    <row r="5" spans="1:3" ht="18.75">
      <c r="A5" s="26"/>
      <c r="B5" s="46"/>
    </row>
    <row r="6" spans="1:3" ht="18.75">
      <c r="A6" s="76" t="s">
        <v>44</v>
      </c>
      <c r="B6" s="76"/>
    </row>
    <row r="7" spans="1:3" ht="18.75">
      <c r="A7" s="26"/>
      <c r="B7" s="46"/>
    </row>
    <row r="8" spans="1:3" ht="49.5" customHeight="1">
      <c r="A8" s="5" t="s">
        <v>0</v>
      </c>
      <c r="B8" s="5" t="s">
        <v>135</v>
      </c>
    </row>
    <row r="9" spans="1:3" ht="74.25" customHeight="1">
      <c r="A9" s="5" t="s">
        <v>1</v>
      </c>
      <c r="B9" s="5" t="s">
        <v>268</v>
      </c>
    </row>
    <row r="10" spans="1:3" ht="307.5" customHeight="1">
      <c r="A10" s="5" t="s">
        <v>2</v>
      </c>
      <c r="B10" s="5" t="s">
        <v>269</v>
      </c>
    </row>
    <row r="11" spans="1:3" ht="36.75" customHeight="1">
      <c r="A11" s="5" t="s">
        <v>32</v>
      </c>
      <c r="B11" s="5" t="s">
        <v>63</v>
      </c>
    </row>
    <row r="12" spans="1:3" ht="270.75" customHeight="1">
      <c r="A12" s="5" t="s">
        <v>3</v>
      </c>
      <c r="B12" s="5" t="s">
        <v>256</v>
      </c>
      <c r="C12" s="11"/>
    </row>
    <row r="13" spans="1:3" ht="27" customHeight="1">
      <c r="A13" s="5" t="s">
        <v>57</v>
      </c>
      <c r="B13" s="5" t="s">
        <v>62</v>
      </c>
    </row>
    <row r="14" spans="1:3" ht="63">
      <c r="A14" s="5" t="s">
        <v>33</v>
      </c>
      <c r="B14" s="64" t="s">
        <v>289</v>
      </c>
    </row>
    <row r="15" spans="1:3" ht="56.25" customHeight="1">
      <c r="A15" s="5" t="s">
        <v>34</v>
      </c>
      <c r="B15" s="5" t="s">
        <v>257</v>
      </c>
    </row>
    <row r="16" spans="1:3" ht="15.75">
      <c r="A16" s="1"/>
      <c r="B16" s="46"/>
    </row>
    <row r="17" spans="1:2" ht="51" customHeight="1">
      <c r="A17" s="77" t="s">
        <v>228</v>
      </c>
      <c r="B17" s="77"/>
    </row>
    <row r="18" spans="1:2" ht="15.75">
      <c r="A18" s="1"/>
      <c r="B18" s="46"/>
    </row>
    <row r="19" spans="1:2" ht="15.75">
      <c r="A19" s="1"/>
      <c r="B19" s="46"/>
    </row>
    <row r="20" spans="1:2" ht="15.75">
      <c r="A20" s="1"/>
      <c r="B20" s="46"/>
    </row>
    <row r="21" spans="1:2" ht="15.75">
      <c r="A21" s="1"/>
      <c r="B21" s="46"/>
    </row>
    <row r="22" spans="1:2" ht="15.75">
      <c r="A22" s="1"/>
      <c r="B22" s="46"/>
    </row>
    <row r="23" spans="1:2" ht="15.75">
      <c r="A23" s="1"/>
      <c r="B23" s="46"/>
    </row>
    <row r="24" spans="1:2" ht="15.75">
      <c r="A24" s="1"/>
      <c r="B24" s="46"/>
    </row>
    <row r="25" spans="1:2" ht="15.75">
      <c r="A25" s="1"/>
      <c r="B25" s="46"/>
    </row>
    <row r="26" spans="1:2" ht="15.75">
      <c r="A26" s="1"/>
      <c r="B26" s="46"/>
    </row>
    <row r="27" spans="1:2" ht="15.75">
      <c r="A27" s="1"/>
      <c r="B27" s="46"/>
    </row>
    <row r="28" spans="1:2" ht="15.75">
      <c r="A28" s="1"/>
      <c r="B28" s="46"/>
    </row>
    <row r="29" spans="1:2">
      <c r="A29" s="46"/>
      <c r="B29" s="46"/>
    </row>
    <row r="30" spans="1:2">
      <c r="A30" s="46"/>
      <c r="B30" s="46"/>
    </row>
    <row r="31" spans="1:2">
      <c r="A31" s="46"/>
      <c r="B31" s="46"/>
    </row>
    <row r="32" spans="1:2">
      <c r="A32" s="46"/>
      <c r="B32" s="46"/>
    </row>
    <row r="33" spans="1:2">
      <c r="A33" s="46"/>
      <c r="B33" s="46"/>
    </row>
    <row r="34" spans="1:2">
      <c r="A34" s="46"/>
      <c r="B34" s="46"/>
    </row>
    <row r="35" spans="1:2">
      <c r="A35" s="46"/>
      <c r="B35" s="46"/>
    </row>
    <row r="36" spans="1:2">
      <c r="A36" s="46"/>
      <c r="B36" s="46"/>
    </row>
    <row r="37" spans="1:2">
      <c r="A37" s="46"/>
      <c r="B37" s="46"/>
    </row>
    <row r="38" spans="1:2">
      <c r="A38" s="46"/>
      <c r="B38" s="46"/>
    </row>
    <row r="39" spans="1:2">
      <c r="A39" s="46"/>
      <c r="B39" s="46"/>
    </row>
    <row r="40" spans="1:2">
      <c r="A40" s="46"/>
      <c r="B40" s="46"/>
    </row>
    <row r="41" spans="1:2">
      <c r="A41" s="46"/>
      <c r="B41" s="46"/>
    </row>
    <row r="42" spans="1:2">
      <c r="A42" s="46"/>
      <c r="B42" s="46"/>
    </row>
    <row r="43" spans="1:2">
      <c r="A43" s="46"/>
      <c r="B43" s="46"/>
    </row>
    <row r="44" spans="1:2">
      <c r="A44" s="46"/>
      <c r="B44" s="46"/>
    </row>
    <row r="45" spans="1:2">
      <c r="A45" s="46"/>
      <c r="B45" s="46"/>
    </row>
    <row r="46" spans="1:2">
      <c r="A46" s="46"/>
      <c r="B46" s="46"/>
    </row>
    <row r="47" spans="1:2">
      <c r="A47" s="46"/>
      <c r="B47" s="46"/>
    </row>
    <row r="48" spans="1:2">
      <c r="A48" s="46"/>
      <c r="B48" s="46"/>
    </row>
    <row r="49" spans="1:2">
      <c r="A49" s="46"/>
      <c r="B49" s="46"/>
    </row>
    <row r="50" spans="1:2">
      <c r="A50" s="46"/>
      <c r="B50" s="46"/>
    </row>
    <row r="51" spans="1:2">
      <c r="A51" s="46"/>
      <c r="B51" s="46"/>
    </row>
    <row r="52" spans="1:2">
      <c r="A52" s="46"/>
      <c r="B52" s="46"/>
    </row>
    <row r="53" spans="1:2">
      <c r="A53" s="46"/>
      <c r="B53" s="46"/>
    </row>
    <row r="54" spans="1:2">
      <c r="A54" s="46"/>
      <c r="B54" s="46"/>
    </row>
    <row r="55" spans="1:2">
      <c r="A55" s="46"/>
      <c r="B55" s="46"/>
    </row>
    <row r="56" spans="1:2">
      <c r="A56" s="46"/>
      <c r="B56" s="46"/>
    </row>
    <row r="57" spans="1:2">
      <c r="A57" s="46"/>
      <c r="B57" s="46"/>
    </row>
    <row r="58" spans="1:2">
      <c r="A58" s="46"/>
      <c r="B58" s="46"/>
    </row>
    <row r="59" spans="1:2">
      <c r="A59" s="46"/>
      <c r="B59" s="46"/>
    </row>
    <row r="60" spans="1:2">
      <c r="A60" s="46"/>
      <c r="B60" s="46"/>
    </row>
    <row r="61" spans="1:2">
      <c r="A61" s="46"/>
      <c r="B61" s="46"/>
    </row>
    <row r="62" spans="1:2">
      <c r="A62" s="46"/>
      <c r="B62" s="46"/>
    </row>
    <row r="63" spans="1:2">
      <c r="A63" s="46"/>
      <c r="B63" s="46"/>
    </row>
    <row r="64" spans="1:2">
      <c r="A64" s="46"/>
      <c r="B64" s="46"/>
    </row>
    <row r="65" spans="1:27">
      <c r="A65" s="46"/>
      <c r="B65" s="46"/>
    </row>
    <row r="66" spans="1:27">
      <c r="A66" s="46"/>
      <c r="B66" s="46"/>
    </row>
    <row r="67" spans="1:27">
      <c r="A67" s="46"/>
      <c r="B67" s="46"/>
    </row>
    <row r="72" spans="1:27">
      <c r="A72" s="13"/>
      <c r="B72" s="13"/>
      <c r="C72" s="13"/>
      <c r="D72" s="13"/>
      <c r="E72" s="13"/>
      <c r="F72" s="13"/>
      <c r="G72" s="13"/>
      <c r="H72" s="13"/>
      <c r="I72" s="13"/>
      <c r="J72" s="13"/>
      <c r="K72" s="13"/>
      <c r="L72" s="13"/>
      <c r="M72" s="13"/>
      <c r="N72" s="13"/>
      <c r="O72" s="13"/>
      <c r="P72" s="13"/>
      <c r="Q72" s="13"/>
      <c r="R72" s="13"/>
      <c r="S72" s="13"/>
      <c r="T72" s="13"/>
      <c r="U72" s="13"/>
      <c r="V72" s="13"/>
      <c r="W72" s="13"/>
      <c r="X72" s="13"/>
      <c r="Y72" s="13"/>
      <c r="Z72" s="13"/>
      <c r="AA72" s="13"/>
    </row>
    <row r="73" spans="1:27" ht="15.75">
      <c r="A73" s="12"/>
    </row>
  </sheetData>
  <mergeCells count="5">
    <mergeCell ref="A6:B6"/>
    <mergeCell ref="A2:B2"/>
    <mergeCell ref="A3:B3"/>
    <mergeCell ref="A4:B4"/>
    <mergeCell ref="A17:B17"/>
  </mergeCells>
  <printOptions horizontalCentered="1"/>
  <pageMargins left="1.1811023622047245" right="0.39370078740157483" top="0.78740157480314965" bottom="0.78740157480314965" header="0.31496062992125984" footer="0.31496062992125984"/>
  <pageSetup paperSize="9" scale="64" fitToWidth="0" orientation="portrait" r:id="rId1"/>
  <headerFooter differentFirst="1"/>
</worksheet>
</file>

<file path=xl/worksheets/sheet2.xml><?xml version="1.0" encoding="utf-8"?>
<worksheet xmlns="http://schemas.openxmlformats.org/spreadsheetml/2006/main" xmlns:r="http://schemas.openxmlformats.org/officeDocument/2006/relationships">
  <sheetPr>
    <pageSetUpPr fitToPage="1"/>
  </sheetPr>
  <dimension ref="A1:O42"/>
  <sheetViews>
    <sheetView view="pageBreakPreview" zoomScaleNormal="100" zoomScaleSheetLayoutView="100" workbookViewId="0">
      <pane xSplit="2" ySplit="5" topLeftCell="C30" activePane="bottomRight" state="frozen"/>
      <selection pane="topRight" activeCell="C1" sqref="C1"/>
      <selection pane="bottomLeft" activeCell="A5" sqref="A5"/>
      <selection pane="bottomRight" activeCell="F1" sqref="F1:J1"/>
    </sheetView>
  </sheetViews>
  <sheetFormatPr defaultRowHeight="15.75"/>
  <cols>
    <col min="1" max="1" width="6" style="14" customWidth="1"/>
    <col min="2" max="2" width="23.5703125" style="14" customWidth="1"/>
    <col min="3" max="3" width="9.5703125" style="14" customWidth="1"/>
    <col min="4" max="4" width="9.7109375" style="14" customWidth="1"/>
    <col min="5" max="6" width="6.42578125" style="14" customWidth="1"/>
    <col min="7" max="7" width="6.5703125" style="14" customWidth="1"/>
    <col min="8" max="8" width="31.140625" style="14" customWidth="1"/>
    <col min="9" max="9" width="18.42578125" style="14" customWidth="1"/>
    <col min="10" max="10" width="25.7109375" style="14" customWidth="1"/>
    <col min="11" max="16384" width="9.140625" style="14"/>
  </cols>
  <sheetData>
    <row r="1" spans="1:11" ht="125.25" customHeight="1">
      <c r="F1" s="96" t="s">
        <v>291</v>
      </c>
      <c r="G1" s="96"/>
      <c r="H1" s="96"/>
      <c r="I1" s="96"/>
      <c r="J1" s="96"/>
    </row>
    <row r="2" spans="1:11" ht="18.75">
      <c r="A2" s="76" t="s">
        <v>43</v>
      </c>
      <c r="B2" s="76"/>
      <c r="C2" s="76"/>
      <c r="D2" s="76"/>
      <c r="E2" s="76"/>
      <c r="F2" s="76"/>
      <c r="G2" s="76"/>
      <c r="H2" s="76"/>
      <c r="I2" s="76"/>
      <c r="J2" s="76"/>
    </row>
    <row r="3" spans="1:11">
      <c r="A3" s="105"/>
      <c r="B3" s="106"/>
      <c r="C3" s="106"/>
      <c r="D3" s="106"/>
      <c r="E3" s="106"/>
      <c r="F3" s="106"/>
      <c r="G3" s="106"/>
      <c r="H3" s="106"/>
      <c r="I3" s="106"/>
      <c r="J3" s="106"/>
    </row>
    <row r="4" spans="1:11" ht="33" customHeight="1">
      <c r="A4" s="91" t="s">
        <v>4</v>
      </c>
      <c r="B4" s="91" t="s">
        <v>5</v>
      </c>
      <c r="C4" s="91" t="s">
        <v>40</v>
      </c>
      <c r="D4" s="91" t="s">
        <v>60</v>
      </c>
      <c r="E4" s="91" t="s">
        <v>6</v>
      </c>
      <c r="F4" s="91"/>
      <c r="G4" s="91"/>
      <c r="H4" s="91" t="s">
        <v>41</v>
      </c>
      <c r="I4" s="91" t="s">
        <v>42</v>
      </c>
      <c r="J4" s="91" t="s">
        <v>56</v>
      </c>
    </row>
    <row r="5" spans="1:11" ht="37.5" customHeight="1">
      <c r="A5" s="91"/>
      <c r="B5" s="91"/>
      <c r="C5" s="91"/>
      <c r="D5" s="91"/>
      <c r="E5" s="20" t="s">
        <v>21</v>
      </c>
      <c r="F5" s="20" t="s">
        <v>22</v>
      </c>
      <c r="G5" s="20" t="s">
        <v>66</v>
      </c>
      <c r="H5" s="91"/>
      <c r="I5" s="91"/>
      <c r="J5" s="91"/>
    </row>
    <row r="6" spans="1:11">
      <c r="A6" s="20">
        <v>1</v>
      </c>
      <c r="B6" s="20">
        <v>2</v>
      </c>
      <c r="C6" s="20">
        <v>3</v>
      </c>
      <c r="D6" s="20">
        <v>4</v>
      </c>
      <c r="E6" s="20">
        <v>5</v>
      </c>
      <c r="F6" s="20">
        <v>6</v>
      </c>
      <c r="G6" s="20">
        <v>7</v>
      </c>
      <c r="H6" s="20">
        <v>8</v>
      </c>
      <c r="I6" s="20">
        <v>9</v>
      </c>
      <c r="J6" s="20">
        <v>10</v>
      </c>
    </row>
    <row r="7" spans="1:11">
      <c r="A7" s="24">
        <v>1</v>
      </c>
      <c r="B7" s="92" t="s">
        <v>64</v>
      </c>
      <c r="C7" s="92"/>
      <c r="D7" s="92"/>
      <c r="E7" s="92"/>
      <c r="F7" s="92"/>
      <c r="G7" s="92"/>
      <c r="H7" s="92"/>
      <c r="I7" s="92"/>
      <c r="J7" s="92"/>
    </row>
    <row r="8" spans="1:11" ht="64.5" customHeight="1">
      <c r="A8" s="28" t="s">
        <v>35</v>
      </c>
      <c r="B8" s="82" t="s">
        <v>207</v>
      </c>
      <c r="C8" s="83"/>
      <c r="D8" s="83"/>
      <c r="E8" s="83"/>
      <c r="F8" s="83"/>
      <c r="G8" s="83"/>
      <c r="H8" s="83"/>
      <c r="I8" s="83"/>
      <c r="J8" s="84"/>
    </row>
    <row r="9" spans="1:11" ht="270.75" customHeight="1">
      <c r="A9" s="29" t="s">
        <v>36</v>
      </c>
      <c r="B9" s="30" t="s">
        <v>147</v>
      </c>
      <c r="C9" s="30" t="s">
        <v>95</v>
      </c>
      <c r="D9" s="31">
        <v>1</v>
      </c>
      <c r="E9" s="31">
        <v>1</v>
      </c>
      <c r="F9" s="31">
        <v>1</v>
      </c>
      <c r="G9" s="31">
        <v>1</v>
      </c>
      <c r="H9" s="32" t="s">
        <v>258</v>
      </c>
      <c r="I9" s="30" t="s">
        <v>212</v>
      </c>
      <c r="J9" s="30" t="s">
        <v>208</v>
      </c>
      <c r="K9" s="9"/>
    </row>
    <row r="10" spans="1:11" ht="24.75" customHeight="1">
      <c r="A10" s="24" t="s">
        <v>109</v>
      </c>
      <c r="B10" s="82" t="s">
        <v>104</v>
      </c>
      <c r="C10" s="83"/>
      <c r="D10" s="83"/>
      <c r="E10" s="83"/>
      <c r="F10" s="83"/>
      <c r="G10" s="83"/>
      <c r="H10" s="83"/>
      <c r="I10" s="83"/>
      <c r="J10" s="84"/>
    </row>
    <row r="11" spans="1:11" ht="390">
      <c r="A11" s="24" t="s">
        <v>110</v>
      </c>
      <c r="B11" s="33" t="s">
        <v>103</v>
      </c>
      <c r="C11" s="22" t="s">
        <v>82</v>
      </c>
      <c r="D11" s="22">
        <v>80.5</v>
      </c>
      <c r="E11" s="22">
        <v>80.5</v>
      </c>
      <c r="F11" s="22">
        <v>80.5</v>
      </c>
      <c r="G11" s="22">
        <v>80.5</v>
      </c>
      <c r="H11" s="34" t="s">
        <v>274</v>
      </c>
      <c r="I11" s="22" t="s">
        <v>178</v>
      </c>
      <c r="J11" s="20" t="s">
        <v>204</v>
      </c>
    </row>
    <row r="12" spans="1:11" ht="41.25" customHeight="1">
      <c r="A12" s="24" t="s">
        <v>111</v>
      </c>
      <c r="B12" s="92" t="s">
        <v>259</v>
      </c>
      <c r="C12" s="78"/>
      <c r="D12" s="78"/>
      <c r="E12" s="78"/>
      <c r="F12" s="78"/>
      <c r="G12" s="78"/>
      <c r="H12" s="78"/>
      <c r="I12" s="78"/>
      <c r="J12" s="78"/>
    </row>
    <row r="13" spans="1:11" ht="195">
      <c r="A13" s="24" t="s">
        <v>112</v>
      </c>
      <c r="B13" s="33" t="s">
        <v>84</v>
      </c>
      <c r="C13" s="22" t="s">
        <v>105</v>
      </c>
      <c r="D13" s="22">
        <v>100</v>
      </c>
      <c r="E13" s="22">
        <v>100</v>
      </c>
      <c r="F13" s="22">
        <v>100</v>
      </c>
      <c r="G13" s="22">
        <v>100</v>
      </c>
      <c r="H13" s="35" t="s">
        <v>260</v>
      </c>
      <c r="I13" s="22" t="s">
        <v>211</v>
      </c>
      <c r="J13" s="20" t="s">
        <v>201</v>
      </c>
    </row>
    <row r="14" spans="1:11" ht="30.75" customHeight="1">
      <c r="A14" s="24" t="s">
        <v>113</v>
      </c>
      <c r="B14" s="92" t="s">
        <v>148</v>
      </c>
      <c r="C14" s="92"/>
      <c r="D14" s="92"/>
      <c r="E14" s="92"/>
      <c r="F14" s="92"/>
      <c r="G14" s="92"/>
      <c r="H14" s="92"/>
      <c r="I14" s="92"/>
      <c r="J14" s="92"/>
    </row>
    <row r="15" spans="1:11" s="15" customFormat="1" ht="388.5" customHeight="1">
      <c r="A15" s="24" t="s">
        <v>114</v>
      </c>
      <c r="B15" s="36" t="s">
        <v>122</v>
      </c>
      <c r="C15" s="20" t="s">
        <v>89</v>
      </c>
      <c r="D15" s="20">
        <v>65</v>
      </c>
      <c r="E15" s="20">
        <v>65</v>
      </c>
      <c r="F15" s="20">
        <v>65</v>
      </c>
      <c r="G15" s="20">
        <v>65</v>
      </c>
      <c r="H15" s="22" t="s">
        <v>261</v>
      </c>
      <c r="I15" s="22" t="s">
        <v>136</v>
      </c>
      <c r="J15" s="22" t="s">
        <v>199</v>
      </c>
    </row>
    <row r="16" spans="1:11" s="15" customFormat="1" ht="54" customHeight="1">
      <c r="A16" s="24" t="s">
        <v>137</v>
      </c>
      <c r="B16" s="79" t="s">
        <v>144</v>
      </c>
      <c r="C16" s="80"/>
      <c r="D16" s="80"/>
      <c r="E16" s="80"/>
      <c r="F16" s="80"/>
      <c r="G16" s="80"/>
      <c r="H16" s="80"/>
      <c r="I16" s="80"/>
      <c r="J16" s="81"/>
    </row>
    <row r="17" spans="1:15" s="15" customFormat="1" ht="216" customHeight="1">
      <c r="A17" s="24" t="s">
        <v>140</v>
      </c>
      <c r="B17" s="36" t="s">
        <v>270</v>
      </c>
      <c r="C17" s="20" t="s">
        <v>89</v>
      </c>
      <c r="D17" s="25">
        <v>3200</v>
      </c>
      <c r="E17" s="25">
        <v>3250</v>
      </c>
      <c r="F17" s="25">
        <v>3300</v>
      </c>
      <c r="G17" s="25">
        <v>3350</v>
      </c>
      <c r="H17" s="22" t="s">
        <v>205</v>
      </c>
      <c r="I17" s="22" t="s">
        <v>167</v>
      </c>
      <c r="J17" s="22" t="s">
        <v>200</v>
      </c>
    </row>
    <row r="18" spans="1:15" s="15" customFormat="1">
      <c r="A18" s="24" t="s">
        <v>143</v>
      </c>
      <c r="B18" s="78" t="s">
        <v>138</v>
      </c>
      <c r="C18" s="78"/>
      <c r="D18" s="78"/>
      <c r="E18" s="78"/>
      <c r="F18" s="78"/>
      <c r="G18" s="78"/>
      <c r="H18" s="78"/>
      <c r="I18" s="78"/>
      <c r="J18" s="78"/>
    </row>
    <row r="19" spans="1:15" s="15" customFormat="1" ht="48.75" customHeight="1">
      <c r="A19" s="37" t="s">
        <v>141</v>
      </c>
      <c r="B19" s="33" t="s">
        <v>139</v>
      </c>
      <c r="C19" s="7" t="s">
        <v>95</v>
      </c>
      <c r="D19" s="7">
        <v>40</v>
      </c>
      <c r="E19" s="7">
        <v>30</v>
      </c>
      <c r="F19" s="7">
        <v>0</v>
      </c>
      <c r="G19" s="7">
        <v>0</v>
      </c>
      <c r="H19" s="87" t="s">
        <v>210</v>
      </c>
      <c r="I19" s="85" t="s">
        <v>197</v>
      </c>
      <c r="J19" s="89" t="s">
        <v>209</v>
      </c>
      <c r="K19" s="8"/>
    </row>
    <row r="20" spans="1:15" s="15" customFormat="1" ht="124.5" customHeight="1">
      <c r="A20" s="37" t="s">
        <v>142</v>
      </c>
      <c r="B20" s="33" t="s">
        <v>198</v>
      </c>
      <c r="C20" s="7" t="s">
        <v>95</v>
      </c>
      <c r="D20" s="7">
        <v>700</v>
      </c>
      <c r="E20" s="7">
        <v>6000</v>
      </c>
      <c r="F20" s="7">
        <v>0</v>
      </c>
      <c r="G20" s="7">
        <v>0</v>
      </c>
      <c r="H20" s="88"/>
      <c r="I20" s="86"/>
      <c r="J20" s="90"/>
      <c r="K20" s="8"/>
    </row>
    <row r="21" spans="1:15" s="15" customFormat="1" ht="52.5" customHeight="1">
      <c r="A21" s="37" t="s">
        <v>159</v>
      </c>
      <c r="B21" s="82" t="s">
        <v>262</v>
      </c>
      <c r="C21" s="83"/>
      <c r="D21" s="83"/>
      <c r="E21" s="83"/>
      <c r="F21" s="83"/>
      <c r="G21" s="83"/>
      <c r="H21" s="83"/>
      <c r="I21" s="83"/>
      <c r="J21" s="84"/>
      <c r="K21" s="8"/>
    </row>
    <row r="22" spans="1:15" s="15" customFormat="1" ht="404.25" customHeight="1">
      <c r="A22" s="37" t="s">
        <v>213</v>
      </c>
      <c r="B22" s="33" t="s">
        <v>248</v>
      </c>
      <c r="C22" s="7" t="s">
        <v>82</v>
      </c>
      <c r="D22" s="7">
        <v>100</v>
      </c>
      <c r="E22" s="7">
        <v>100</v>
      </c>
      <c r="F22" s="7">
        <v>100</v>
      </c>
      <c r="G22" s="7">
        <v>100</v>
      </c>
      <c r="H22" s="38" t="s">
        <v>210</v>
      </c>
      <c r="I22" s="21" t="s">
        <v>215</v>
      </c>
      <c r="J22" s="39" t="s">
        <v>214</v>
      </c>
      <c r="K22" s="8"/>
    </row>
    <row r="23" spans="1:15">
      <c r="A23" s="24" t="s">
        <v>49</v>
      </c>
      <c r="B23" s="92" t="s">
        <v>9</v>
      </c>
      <c r="C23" s="92"/>
      <c r="D23" s="92"/>
      <c r="E23" s="92"/>
      <c r="F23" s="92"/>
      <c r="G23" s="92"/>
      <c r="H23" s="92"/>
      <c r="I23" s="92"/>
      <c r="J23" s="92"/>
    </row>
    <row r="24" spans="1:15" ht="320.25" customHeight="1">
      <c r="A24" s="40" t="s">
        <v>37</v>
      </c>
      <c r="B24" s="33" t="s">
        <v>115</v>
      </c>
      <c r="C24" s="22" t="s">
        <v>105</v>
      </c>
      <c r="D24" s="22">
        <v>85</v>
      </c>
      <c r="E24" s="25">
        <v>86</v>
      </c>
      <c r="F24" s="25">
        <v>87</v>
      </c>
      <c r="G24" s="25">
        <v>88</v>
      </c>
      <c r="H24" s="35" t="s">
        <v>263</v>
      </c>
      <c r="I24" s="22" t="s">
        <v>167</v>
      </c>
      <c r="J24" s="22" t="s">
        <v>264</v>
      </c>
    </row>
    <row r="25" spans="1:15" ht="240">
      <c r="A25" s="40" t="s">
        <v>67</v>
      </c>
      <c r="B25" s="36" t="s">
        <v>106</v>
      </c>
      <c r="C25" s="20" t="s">
        <v>105</v>
      </c>
      <c r="D25" s="20">
        <v>100</v>
      </c>
      <c r="E25" s="20">
        <v>100</v>
      </c>
      <c r="F25" s="20">
        <v>100</v>
      </c>
      <c r="G25" s="20">
        <v>100</v>
      </c>
      <c r="H25" s="35" t="s">
        <v>108</v>
      </c>
      <c r="I25" s="22" t="s">
        <v>178</v>
      </c>
      <c r="J25" s="22" t="s">
        <v>107</v>
      </c>
    </row>
    <row r="26" spans="1:15" ht="300">
      <c r="A26" s="24" t="s">
        <v>68</v>
      </c>
      <c r="B26" s="22" t="s">
        <v>83</v>
      </c>
      <c r="C26" s="22" t="s">
        <v>105</v>
      </c>
      <c r="D26" s="22">
        <v>100</v>
      </c>
      <c r="E26" s="22">
        <v>100</v>
      </c>
      <c r="F26" s="22">
        <v>100</v>
      </c>
      <c r="G26" s="22">
        <v>100</v>
      </c>
      <c r="H26" s="35" t="s">
        <v>265</v>
      </c>
      <c r="I26" s="22" t="s">
        <v>167</v>
      </c>
      <c r="J26" s="22" t="s">
        <v>266</v>
      </c>
    </row>
    <row r="27" spans="1:15" ht="270">
      <c r="A27" s="24" t="s">
        <v>69</v>
      </c>
      <c r="B27" s="41" t="s">
        <v>267</v>
      </c>
      <c r="C27" s="20" t="s">
        <v>89</v>
      </c>
      <c r="D27" s="20">
        <v>51</v>
      </c>
      <c r="E27" s="20">
        <v>51</v>
      </c>
      <c r="F27" s="20">
        <v>51</v>
      </c>
      <c r="G27" s="20">
        <v>51</v>
      </c>
      <c r="H27" s="20" t="s">
        <v>261</v>
      </c>
      <c r="I27" s="20" t="s">
        <v>178</v>
      </c>
      <c r="J27" s="20" t="s">
        <v>203</v>
      </c>
      <c r="O27" s="16"/>
    </row>
    <row r="28" spans="1:15" ht="135">
      <c r="A28" s="24" t="s">
        <v>72</v>
      </c>
      <c r="B28" s="33" t="s">
        <v>145</v>
      </c>
      <c r="C28" s="22" t="s">
        <v>90</v>
      </c>
      <c r="D28" s="22">
        <v>35</v>
      </c>
      <c r="E28" s="22">
        <v>35</v>
      </c>
      <c r="F28" s="22">
        <v>35</v>
      </c>
      <c r="G28" s="22">
        <v>35</v>
      </c>
      <c r="H28" s="35" t="s">
        <v>206</v>
      </c>
      <c r="I28" s="22" t="s">
        <v>167</v>
      </c>
      <c r="J28" s="22" t="s">
        <v>202</v>
      </c>
    </row>
    <row r="29" spans="1:15" ht="144.75" customHeight="1">
      <c r="A29" s="24" t="s">
        <v>73</v>
      </c>
      <c r="B29" s="33" t="s">
        <v>146</v>
      </c>
      <c r="C29" s="22" t="s">
        <v>89</v>
      </c>
      <c r="D29" s="22">
        <v>80</v>
      </c>
      <c r="E29" s="22">
        <v>80</v>
      </c>
      <c r="F29" s="22">
        <v>80</v>
      </c>
      <c r="G29" s="22">
        <v>80</v>
      </c>
      <c r="H29" s="35" t="s">
        <v>205</v>
      </c>
      <c r="I29" s="22" t="s">
        <v>167</v>
      </c>
      <c r="J29" s="22" t="s">
        <v>202</v>
      </c>
    </row>
    <row r="30" spans="1:15" ht="162.75" customHeight="1">
      <c r="A30" s="24" t="s">
        <v>216</v>
      </c>
      <c r="B30" s="33" t="s">
        <v>217</v>
      </c>
      <c r="C30" s="22" t="s">
        <v>105</v>
      </c>
      <c r="D30" s="22">
        <v>100</v>
      </c>
      <c r="E30" s="22">
        <v>100</v>
      </c>
      <c r="F30" s="22">
        <v>100</v>
      </c>
      <c r="G30" s="22">
        <v>100</v>
      </c>
      <c r="H30" s="99" t="s">
        <v>210</v>
      </c>
      <c r="I30" s="22" t="s">
        <v>224</v>
      </c>
      <c r="J30" s="102" t="s">
        <v>214</v>
      </c>
    </row>
    <row r="31" spans="1:15" ht="90" customHeight="1">
      <c r="A31" s="24" t="s">
        <v>218</v>
      </c>
      <c r="B31" s="33" t="s">
        <v>154</v>
      </c>
      <c r="C31" s="22" t="s">
        <v>105</v>
      </c>
      <c r="D31" s="22">
        <v>100</v>
      </c>
      <c r="E31" s="22">
        <v>100</v>
      </c>
      <c r="F31" s="22">
        <v>100</v>
      </c>
      <c r="G31" s="22">
        <v>100</v>
      </c>
      <c r="H31" s="100"/>
      <c r="I31" s="22" t="s">
        <v>222</v>
      </c>
      <c r="J31" s="103"/>
    </row>
    <row r="32" spans="1:15" ht="105">
      <c r="A32" s="24" t="s">
        <v>219</v>
      </c>
      <c r="B32" s="33" t="s">
        <v>155</v>
      </c>
      <c r="C32" s="22" t="s">
        <v>105</v>
      </c>
      <c r="D32" s="22">
        <v>100</v>
      </c>
      <c r="E32" s="22">
        <v>100</v>
      </c>
      <c r="F32" s="22">
        <v>100</v>
      </c>
      <c r="G32" s="22">
        <v>100</v>
      </c>
      <c r="H32" s="100"/>
      <c r="I32" s="22" t="s">
        <v>223</v>
      </c>
      <c r="J32" s="103"/>
    </row>
    <row r="33" spans="1:10" ht="105">
      <c r="A33" s="24" t="s">
        <v>220</v>
      </c>
      <c r="B33" s="33" t="s">
        <v>221</v>
      </c>
      <c r="C33" s="22" t="s">
        <v>105</v>
      </c>
      <c r="D33" s="22">
        <v>100</v>
      </c>
      <c r="E33" s="22">
        <v>100</v>
      </c>
      <c r="F33" s="22">
        <v>100</v>
      </c>
      <c r="G33" s="22">
        <v>100</v>
      </c>
      <c r="H33" s="101"/>
      <c r="I33" s="21" t="s">
        <v>215</v>
      </c>
      <c r="J33" s="104"/>
    </row>
    <row r="34" spans="1:10">
      <c r="A34" s="42"/>
      <c r="B34" s="43"/>
      <c r="C34" s="43"/>
      <c r="D34" s="43"/>
      <c r="E34" s="43"/>
      <c r="F34" s="43"/>
      <c r="G34" s="43"/>
      <c r="H34" s="44"/>
      <c r="I34" s="43"/>
      <c r="J34" s="43"/>
    </row>
    <row r="35" spans="1:10" ht="48.75" customHeight="1">
      <c r="A35" s="98" t="s">
        <v>225</v>
      </c>
      <c r="B35" s="98"/>
      <c r="C35" s="98"/>
      <c r="D35" s="98"/>
      <c r="E35" s="98"/>
      <c r="F35" s="98"/>
      <c r="G35" s="98"/>
      <c r="H35" s="98"/>
      <c r="I35" s="98"/>
      <c r="J35" s="98"/>
    </row>
    <row r="36" spans="1:10">
      <c r="A36" s="97"/>
      <c r="B36" s="97"/>
      <c r="C36" s="97"/>
      <c r="D36" s="97"/>
      <c r="E36" s="97"/>
      <c r="F36" s="97"/>
      <c r="G36" s="97"/>
      <c r="H36" s="97"/>
      <c r="I36" s="97"/>
      <c r="J36" s="97"/>
    </row>
    <row r="37" spans="1:10">
      <c r="A37" s="97"/>
      <c r="B37" s="97"/>
      <c r="C37" s="97"/>
      <c r="D37" s="97"/>
      <c r="E37" s="97"/>
      <c r="F37" s="97"/>
      <c r="G37" s="97"/>
      <c r="H37" s="97"/>
      <c r="I37" s="97"/>
      <c r="J37" s="97"/>
    </row>
    <row r="38" spans="1:10">
      <c r="A38" s="45"/>
      <c r="B38" s="45"/>
      <c r="C38" s="45"/>
      <c r="D38" s="45"/>
      <c r="E38" s="45"/>
      <c r="F38" s="45"/>
      <c r="G38" s="45"/>
      <c r="H38" s="45"/>
      <c r="I38" s="45"/>
      <c r="J38" s="45"/>
    </row>
    <row r="39" spans="1:10">
      <c r="A39" s="45"/>
      <c r="B39" s="45"/>
      <c r="C39" s="45"/>
      <c r="D39" s="45"/>
      <c r="E39" s="45"/>
      <c r="F39" s="45"/>
      <c r="G39" s="45"/>
      <c r="H39" s="45"/>
      <c r="I39" s="45"/>
      <c r="J39" s="45"/>
    </row>
    <row r="40" spans="1:10">
      <c r="A40" s="45"/>
      <c r="B40" s="45"/>
      <c r="C40" s="45"/>
      <c r="D40" s="45"/>
      <c r="E40" s="45"/>
      <c r="F40" s="45"/>
      <c r="G40" s="45"/>
      <c r="H40" s="45"/>
      <c r="I40" s="45"/>
      <c r="J40" s="45"/>
    </row>
    <row r="41" spans="1:10">
      <c r="B41" s="94"/>
      <c r="C41" s="93"/>
      <c r="D41" s="93"/>
      <c r="E41" s="93"/>
      <c r="F41" s="93"/>
      <c r="G41" s="93"/>
      <c r="H41" s="17"/>
      <c r="I41" s="94"/>
      <c r="J41" s="95"/>
    </row>
    <row r="42" spans="1:10">
      <c r="B42" s="94"/>
      <c r="C42" s="93"/>
      <c r="D42" s="93"/>
      <c r="E42" s="93"/>
      <c r="F42" s="93"/>
      <c r="G42" s="93"/>
      <c r="H42" s="17"/>
      <c r="I42" s="94"/>
      <c r="J42" s="95"/>
    </row>
  </sheetData>
  <mergeCells count="36">
    <mergeCell ref="F1:J1"/>
    <mergeCell ref="A37:J37"/>
    <mergeCell ref="A35:J35"/>
    <mergeCell ref="A36:J36"/>
    <mergeCell ref="B23:J23"/>
    <mergeCell ref="B21:J21"/>
    <mergeCell ref="H30:H33"/>
    <mergeCell ref="J30:J33"/>
    <mergeCell ref="A2:J2"/>
    <mergeCell ref="A3:J3"/>
    <mergeCell ref="B7:J7"/>
    <mergeCell ref="B14:J14"/>
    <mergeCell ref="A4:A5"/>
    <mergeCell ref="B4:B5"/>
    <mergeCell ref="C4:C5"/>
    <mergeCell ref="D4:D5"/>
    <mergeCell ref="G41:G42"/>
    <mergeCell ref="I41:I42"/>
    <mergeCell ref="J41:J42"/>
    <mergeCell ref="B41:B42"/>
    <mergeCell ref="C41:C42"/>
    <mergeCell ref="D41:D42"/>
    <mergeCell ref="E41:E42"/>
    <mergeCell ref="F41:F42"/>
    <mergeCell ref="E4:G4"/>
    <mergeCell ref="H4:H5"/>
    <mergeCell ref="I4:I5"/>
    <mergeCell ref="J4:J5"/>
    <mergeCell ref="B12:J12"/>
    <mergeCell ref="B8:J8"/>
    <mergeCell ref="B18:J18"/>
    <mergeCell ref="B16:J16"/>
    <mergeCell ref="B10:J10"/>
    <mergeCell ref="I19:I20"/>
    <mergeCell ref="H19:H20"/>
    <mergeCell ref="J19:J20"/>
  </mergeCells>
  <printOptions horizontalCentered="1"/>
  <pageMargins left="0.78740157480314965" right="0.39370078740157483" top="1.1811023622047245" bottom="0.78740157480314965" header="0.98425196850393704" footer="0.31496062992125984"/>
  <pageSetup paperSize="9" scale="93" fitToHeight="0" orientation="landscape" r:id="rId1"/>
  <headerFooter differentFirst="1">
    <oddHeader>&amp;C&amp;P</oddHeader>
  </headerFooter>
</worksheet>
</file>

<file path=xl/worksheets/sheet3.xml><?xml version="1.0" encoding="utf-8"?>
<worksheet xmlns="http://schemas.openxmlformats.org/spreadsheetml/2006/main" xmlns:r="http://schemas.openxmlformats.org/officeDocument/2006/relationships">
  <dimension ref="A1:AC191"/>
  <sheetViews>
    <sheetView tabSelected="1" view="pageBreakPreview" zoomScaleNormal="90" zoomScaleSheetLayoutView="100" workbookViewId="0">
      <pane ySplit="7" topLeftCell="A11" activePane="bottomLeft" state="frozen"/>
      <selection pane="bottomLeft" activeCell="K5" sqref="K5:K7"/>
    </sheetView>
  </sheetViews>
  <sheetFormatPr defaultRowHeight="15"/>
  <cols>
    <col min="1" max="1" width="6.140625" style="60" customWidth="1"/>
    <col min="2" max="2" width="27.7109375" style="51" customWidth="1"/>
    <col min="3" max="3" width="14" style="61" customWidth="1"/>
    <col min="4" max="4" width="14.85546875" style="61" customWidth="1"/>
    <col min="5" max="8" width="9.140625" style="61" customWidth="1"/>
    <col min="9" max="9" width="13.7109375" style="51" customWidth="1"/>
    <col min="10" max="10" width="8.85546875" style="51" customWidth="1"/>
    <col min="11" max="11" width="16.28515625" style="61" customWidth="1"/>
    <col min="12" max="12" width="16.7109375" style="51" customWidth="1"/>
    <col min="13" max="13" width="16" style="51" customWidth="1"/>
    <col min="14" max="16384" width="9.140625" style="51"/>
  </cols>
  <sheetData>
    <row r="1" spans="1:13" ht="120.75" customHeight="1">
      <c r="I1" s="96" t="s">
        <v>292</v>
      </c>
      <c r="J1" s="96"/>
      <c r="K1" s="96"/>
      <c r="L1" s="96"/>
      <c r="M1" s="96"/>
    </row>
    <row r="2" spans="1:13" ht="18.75">
      <c r="A2" s="138" t="s">
        <v>10</v>
      </c>
      <c r="B2" s="138"/>
      <c r="C2" s="138"/>
      <c r="D2" s="138"/>
      <c r="E2" s="138"/>
      <c r="F2" s="138"/>
      <c r="G2" s="138"/>
      <c r="H2" s="138"/>
      <c r="I2" s="138"/>
      <c r="J2" s="138"/>
      <c r="K2" s="138"/>
      <c r="L2" s="138"/>
      <c r="M2" s="138"/>
    </row>
    <row r="3" spans="1:13" ht="22.5">
      <c r="A3" s="138" t="s">
        <v>275</v>
      </c>
      <c r="B3" s="138"/>
      <c r="C3" s="138"/>
      <c r="D3" s="138"/>
      <c r="E3" s="138"/>
      <c r="F3" s="138"/>
      <c r="G3" s="138"/>
      <c r="H3" s="138"/>
      <c r="I3" s="138"/>
      <c r="J3" s="138"/>
      <c r="K3" s="138"/>
      <c r="L3" s="138"/>
      <c r="M3" s="138"/>
    </row>
    <row r="5" spans="1:13" ht="50.25" customHeight="1">
      <c r="A5" s="140" t="s">
        <v>4</v>
      </c>
      <c r="B5" s="139" t="s">
        <v>55</v>
      </c>
      <c r="C5" s="139" t="s">
        <v>46</v>
      </c>
      <c r="D5" s="139" t="s">
        <v>11</v>
      </c>
      <c r="E5" s="139"/>
      <c r="F5" s="139"/>
      <c r="G5" s="139"/>
      <c r="H5" s="139"/>
      <c r="I5" s="48" t="s">
        <v>18</v>
      </c>
      <c r="J5" s="139" t="s">
        <v>54</v>
      </c>
      <c r="K5" s="139" t="s">
        <v>47</v>
      </c>
      <c r="L5" s="139" t="s">
        <v>247</v>
      </c>
      <c r="M5" s="139" t="s">
        <v>48</v>
      </c>
    </row>
    <row r="6" spans="1:13">
      <c r="A6" s="140"/>
      <c r="B6" s="139"/>
      <c r="C6" s="139"/>
      <c r="D6" s="139" t="s">
        <v>12</v>
      </c>
      <c r="E6" s="139" t="s">
        <v>45</v>
      </c>
      <c r="F6" s="139"/>
      <c r="G6" s="139"/>
      <c r="H6" s="139"/>
      <c r="I6" s="48" t="s">
        <v>19</v>
      </c>
      <c r="J6" s="139"/>
      <c r="K6" s="139"/>
      <c r="L6" s="139"/>
      <c r="M6" s="139"/>
    </row>
    <row r="7" spans="1:13" ht="33.75" customHeight="1">
      <c r="A7" s="140"/>
      <c r="B7" s="139"/>
      <c r="C7" s="139"/>
      <c r="D7" s="139"/>
      <c r="E7" s="48" t="s">
        <v>20</v>
      </c>
      <c r="F7" s="48" t="s">
        <v>13</v>
      </c>
      <c r="G7" s="48" t="s">
        <v>14</v>
      </c>
      <c r="H7" s="48" t="s">
        <v>15</v>
      </c>
      <c r="I7" s="48"/>
      <c r="J7" s="139"/>
      <c r="K7" s="139"/>
      <c r="L7" s="139"/>
      <c r="M7" s="139"/>
    </row>
    <row r="8" spans="1:13">
      <c r="A8" s="52">
        <v>1</v>
      </c>
      <c r="B8" s="48">
        <v>2</v>
      </c>
      <c r="C8" s="48">
        <v>3</v>
      </c>
      <c r="D8" s="48">
        <v>4</v>
      </c>
      <c r="E8" s="48">
        <v>5</v>
      </c>
      <c r="F8" s="48">
        <v>6</v>
      </c>
      <c r="G8" s="48">
        <v>7</v>
      </c>
      <c r="H8" s="48">
        <v>8</v>
      </c>
      <c r="I8" s="48">
        <v>9</v>
      </c>
      <c r="J8" s="48">
        <v>10</v>
      </c>
      <c r="K8" s="48">
        <v>11</v>
      </c>
      <c r="L8" s="48">
        <v>12</v>
      </c>
      <c r="M8" s="48">
        <v>13</v>
      </c>
    </row>
    <row r="9" spans="1:13" ht="44.25" customHeight="1">
      <c r="A9" s="129" t="s">
        <v>150</v>
      </c>
      <c r="B9" s="129"/>
      <c r="C9" s="129"/>
      <c r="D9" s="129"/>
      <c r="E9" s="129"/>
      <c r="F9" s="129"/>
      <c r="G9" s="129"/>
      <c r="H9" s="129"/>
      <c r="I9" s="129"/>
      <c r="J9" s="129"/>
      <c r="K9" s="129"/>
      <c r="L9" s="129"/>
      <c r="M9" s="129"/>
    </row>
    <row r="10" spans="1:13" ht="16.5" customHeight="1">
      <c r="A10" s="136" t="s">
        <v>158</v>
      </c>
      <c r="B10" s="129" t="s">
        <v>125</v>
      </c>
      <c r="C10" s="129"/>
      <c r="D10" s="129"/>
      <c r="E10" s="129"/>
      <c r="F10" s="129"/>
      <c r="G10" s="129"/>
      <c r="H10" s="129"/>
      <c r="I10" s="129"/>
      <c r="J10" s="129"/>
      <c r="K10" s="129"/>
      <c r="L10" s="129"/>
      <c r="M10" s="129"/>
    </row>
    <row r="11" spans="1:13" ht="18.75" customHeight="1">
      <c r="A11" s="136"/>
      <c r="B11" s="129" t="s">
        <v>85</v>
      </c>
      <c r="C11" s="129"/>
      <c r="D11" s="129"/>
      <c r="E11" s="129"/>
      <c r="F11" s="129"/>
      <c r="G11" s="129"/>
      <c r="H11" s="129"/>
      <c r="I11" s="129"/>
      <c r="J11" s="129"/>
      <c r="K11" s="129"/>
      <c r="L11" s="129"/>
      <c r="M11" s="129"/>
    </row>
    <row r="12" spans="1:13" ht="54" customHeight="1">
      <c r="A12" s="136" t="s">
        <v>35</v>
      </c>
      <c r="B12" s="107" t="s">
        <v>152</v>
      </c>
      <c r="C12" s="65" t="s">
        <v>21</v>
      </c>
      <c r="D12" s="63">
        <f>SUM(E12:H12)</f>
        <v>105</v>
      </c>
      <c r="E12" s="63">
        <v>0</v>
      </c>
      <c r="F12" s="63">
        <v>0</v>
      </c>
      <c r="G12" s="63">
        <v>105</v>
      </c>
      <c r="H12" s="63">
        <v>0</v>
      </c>
      <c r="I12" s="114" t="s">
        <v>70</v>
      </c>
      <c r="J12" s="66" t="s">
        <v>89</v>
      </c>
      <c r="K12" s="65" t="s">
        <v>171</v>
      </c>
      <c r="L12" s="129" t="s">
        <v>165</v>
      </c>
      <c r="M12" s="137" t="s">
        <v>170</v>
      </c>
    </row>
    <row r="13" spans="1:13" ht="51.75" customHeight="1">
      <c r="A13" s="136"/>
      <c r="B13" s="107"/>
      <c r="C13" s="65" t="s">
        <v>22</v>
      </c>
      <c r="D13" s="63">
        <f t="shared" ref="D13:D50" si="0">SUM(E13:H13)</f>
        <v>105</v>
      </c>
      <c r="E13" s="63">
        <v>0</v>
      </c>
      <c r="F13" s="63">
        <v>0</v>
      </c>
      <c r="G13" s="63">
        <v>105</v>
      </c>
      <c r="H13" s="63">
        <v>0</v>
      </c>
      <c r="I13" s="115"/>
      <c r="J13" s="66" t="s">
        <v>89</v>
      </c>
      <c r="K13" s="65" t="s">
        <v>171</v>
      </c>
      <c r="L13" s="129"/>
      <c r="M13" s="107"/>
    </row>
    <row r="14" spans="1:13" ht="72.75" customHeight="1">
      <c r="A14" s="136"/>
      <c r="B14" s="107"/>
      <c r="C14" s="65" t="s">
        <v>66</v>
      </c>
      <c r="D14" s="63">
        <f t="shared" si="0"/>
        <v>105</v>
      </c>
      <c r="E14" s="63">
        <v>0</v>
      </c>
      <c r="F14" s="63">
        <v>0</v>
      </c>
      <c r="G14" s="63">
        <v>105</v>
      </c>
      <c r="H14" s="63">
        <v>0</v>
      </c>
      <c r="I14" s="116"/>
      <c r="J14" s="66" t="s">
        <v>89</v>
      </c>
      <c r="K14" s="65" t="s">
        <v>171</v>
      </c>
      <c r="L14" s="129"/>
      <c r="M14" s="107"/>
    </row>
    <row r="15" spans="1:13" ht="45" customHeight="1">
      <c r="A15" s="136" t="s">
        <v>109</v>
      </c>
      <c r="B15" s="107" t="s">
        <v>71</v>
      </c>
      <c r="C15" s="65" t="s">
        <v>21</v>
      </c>
      <c r="D15" s="63">
        <f t="shared" si="0"/>
        <v>0</v>
      </c>
      <c r="E15" s="63">
        <v>0</v>
      </c>
      <c r="F15" s="63">
        <v>0</v>
      </c>
      <c r="G15" s="63">
        <v>0</v>
      </c>
      <c r="H15" s="63">
        <v>0</v>
      </c>
      <c r="I15" s="114" t="s">
        <v>70</v>
      </c>
      <c r="J15" s="66" t="s">
        <v>89</v>
      </c>
      <c r="K15" s="65" t="s">
        <v>99</v>
      </c>
      <c r="L15" s="129" t="s">
        <v>166</v>
      </c>
      <c r="M15" s="137" t="s">
        <v>170</v>
      </c>
    </row>
    <row r="16" spans="1:13" ht="39.75" customHeight="1">
      <c r="A16" s="136"/>
      <c r="B16" s="107"/>
      <c r="C16" s="65" t="s">
        <v>22</v>
      </c>
      <c r="D16" s="63">
        <f t="shared" si="0"/>
        <v>0</v>
      </c>
      <c r="E16" s="63">
        <v>0</v>
      </c>
      <c r="F16" s="63">
        <v>0</v>
      </c>
      <c r="G16" s="63">
        <v>0</v>
      </c>
      <c r="H16" s="63">
        <v>0</v>
      </c>
      <c r="I16" s="115"/>
      <c r="J16" s="66" t="s">
        <v>89</v>
      </c>
      <c r="K16" s="65" t="s">
        <v>99</v>
      </c>
      <c r="L16" s="129"/>
      <c r="M16" s="107"/>
    </row>
    <row r="17" spans="1:13" ht="46.5" customHeight="1">
      <c r="A17" s="136"/>
      <c r="B17" s="107"/>
      <c r="C17" s="65" t="s">
        <v>66</v>
      </c>
      <c r="D17" s="63">
        <f t="shared" si="0"/>
        <v>0</v>
      </c>
      <c r="E17" s="63">
        <v>0</v>
      </c>
      <c r="F17" s="63">
        <v>0</v>
      </c>
      <c r="G17" s="63">
        <v>0</v>
      </c>
      <c r="H17" s="63">
        <v>0</v>
      </c>
      <c r="I17" s="116"/>
      <c r="J17" s="66" t="s">
        <v>89</v>
      </c>
      <c r="K17" s="65" t="s">
        <v>99</v>
      </c>
      <c r="L17" s="129"/>
      <c r="M17" s="107"/>
    </row>
    <row r="18" spans="1:13" ht="45.75" customHeight="1">
      <c r="A18" s="136" t="s">
        <v>111</v>
      </c>
      <c r="B18" s="107" t="s">
        <v>276</v>
      </c>
      <c r="C18" s="65" t="s">
        <v>21</v>
      </c>
      <c r="D18" s="63">
        <f t="shared" si="0"/>
        <v>30</v>
      </c>
      <c r="E18" s="63">
        <v>0</v>
      </c>
      <c r="F18" s="63">
        <v>0</v>
      </c>
      <c r="G18" s="63">
        <v>30</v>
      </c>
      <c r="H18" s="63">
        <v>0</v>
      </c>
      <c r="I18" s="114" t="s">
        <v>175</v>
      </c>
      <c r="J18" s="66" t="s">
        <v>95</v>
      </c>
      <c r="K18" s="65">
        <v>10</v>
      </c>
      <c r="L18" s="129" t="s">
        <v>167</v>
      </c>
      <c r="M18" s="137" t="s">
        <v>170</v>
      </c>
    </row>
    <row r="19" spans="1:13" ht="52.5" customHeight="1">
      <c r="A19" s="136"/>
      <c r="B19" s="107"/>
      <c r="C19" s="65" t="s">
        <v>22</v>
      </c>
      <c r="D19" s="63">
        <f t="shared" si="0"/>
        <v>30</v>
      </c>
      <c r="E19" s="63">
        <v>0</v>
      </c>
      <c r="F19" s="63">
        <v>0</v>
      </c>
      <c r="G19" s="63">
        <v>30</v>
      </c>
      <c r="H19" s="63">
        <v>0</v>
      </c>
      <c r="I19" s="115"/>
      <c r="J19" s="66" t="s">
        <v>95</v>
      </c>
      <c r="K19" s="65">
        <v>10</v>
      </c>
      <c r="L19" s="129"/>
      <c r="M19" s="107"/>
    </row>
    <row r="20" spans="1:13" ht="57.75" customHeight="1">
      <c r="A20" s="136"/>
      <c r="B20" s="107"/>
      <c r="C20" s="65" t="s">
        <v>66</v>
      </c>
      <c r="D20" s="63">
        <f t="shared" si="0"/>
        <v>30</v>
      </c>
      <c r="E20" s="63">
        <v>0</v>
      </c>
      <c r="F20" s="63">
        <v>0</v>
      </c>
      <c r="G20" s="63">
        <v>30</v>
      </c>
      <c r="H20" s="63">
        <v>0</v>
      </c>
      <c r="I20" s="116"/>
      <c r="J20" s="66" t="s">
        <v>95</v>
      </c>
      <c r="K20" s="65">
        <v>10</v>
      </c>
      <c r="L20" s="129"/>
      <c r="M20" s="107"/>
    </row>
    <row r="21" spans="1:13" ht="53.25" customHeight="1">
      <c r="A21" s="136" t="s">
        <v>113</v>
      </c>
      <c r="B21" s="107" t="s">
        <v>74</v>
      </c>
      <c r="C21" s="65" t="s">
        <v>21</v>
      </c>
      <c r="D21" s="63">
        <f t="shared" si="0"/>
        <v>0</v>
      </c>
      <c r="E21" s="63">
        <v>0</v>
      </c>
      <c r="F21" s="63">
        <v>0</v>
      </c>
      <c r="G21" s="63">
        <v>0</v>
      </c>
      <c r="H21" s="63">
        <v>0</v>
      </c>
      <c r="I21" s="114" t="s">
        <v>70</v>
      </c>
      <c r="J21" s="66" t="s">
        <v>89</v>
      </c>
      <c r="K21" s="65" t="s">
        <v>99</v>
      </c>
      <c r="L21" s="129" t="s">
        <v>168</v>
      </c>
      <c r="M21" s="137" t="s">
        <v>170</v>
      </c>
    </row>
    <row r="22" spans="1:13" ht="42.75" customHeight="1">
      <c r="A22" s="136"/>
      <c r="B22" s="107"/>
      <c r="C22" s="65" t="s">
        <v>22</v>
      </c>
      <c r="D22" s="63">
        <f t="shared" si="0"/>
        <v>0</v>
      </c>
      <c r="E22" s="63">
        <v>0</v>
      </c>
      <c r="F22" s="63">
        <v>0</v>
      </c>
      <c r="G22" s="63">
        <v>0</v>
      </c>
      <c r="H22" s="63">
        <v>0</v>
      </c>
      <c r="I22" s="115"/>
      <c r="J22" s="66" t="s">
        <v>89</v>
      </c>
      <c r="K22" s="65" t="s">
        <v>99</v>
      </c>
      <c r="L22" s="129"/>
      <c r="M22" s="107"/>
    </row>
    <row r="23" spans="1:13" ht="57" customHeight="1">
      <c r="A23" s="136"/>
      <c r="B23" s="107"/>
      <c r="C23" s="65" t="s">
        <v>66</v>
      </c>
      <c r="D23" s="63">
        <f t="shared" si="0"/>
        <v>0</v>
      </c>
      <c r="E23" s="63">
        <v>0</v>
      </c>
      <c r="F23" s="63">
        <v>0</v>
      </c>
      <c r="G23" s="63">
        <v>0</v>
      </c>
      <c r="H23" s="63">
        <v>0</v>
      </c>
      <c r="I23" s="116"/>
      <c r="J23" s="66" t="s">
        <v>89</v>
      </c>
      <c r="K23" s="65" t="s">
        <v>99</v>
      </c>
      <c r="L23" s="129"/>
      <c r="M23" s="107"/>
    </row>
    <row r="24" spans="1:13" ht="57.75" customHeight="1">
      <c r="A24" s="136" t="s">
        <v>137</v>
      </c>
      <c r="B24" s="107" t="s">
        <v>172</v>
      </c>
      <c r="C24" s="65" t="s">
        <v>21</v>
      </c>
      <c r="D24" s="63">
        <f t="shared" si="0"/>
        <v>0</v>
      </c>
      <c r="E24" s="63">
        <v>0</v>
      </c>
      <c r="F24" s="63">
        <v>0</v>
      </c>
      <c r="G24" s="63">
        <v>0</v>
      </c>
      <c r="H24" s="63">
        <v>0</v>
      </c>
      <c r="I24" s="114" t="s">
        <v>70</v>
      </c>
      <c r="J24" s="66" t="s">
        <v>89</v>
      </c>
      <c r="K24" s="65" t="s">
        <v>99</v>
      </c>
      <c r="L24" s="129" t="s">
        <v>168</v>
      </c>
      <c r="M24" s="137" t="s">
        <v>170</v>
      </c>
    </row>
    <row r="25" spans="1:13" ht="51.75" customHeight="1">
      <c r="A25" s="136"/>
      <c r="B25" s="107"/>
      <c r="C25" s="65" t="s">
        <v>22</v>
      </c>
      <c r="D25" s="63">
        <f t="shared" si="0"/>
        <v>0</v>
      </c>
      <c r="E25" s="63">
        <v>0</v>
      </c>
      <c r="F25" s="63">
        <v>0</v>
      </c>
      <c r="G25" s="63">
        <v>0</v>
      </c>
      <c r="H25" s="63">
        <v>0</v>
      </c>
      <c r="I25" s="115"/>
      <c r="J25" s="66" t="s">
        <v>89</v>
      </c>
      <c r="K25" s="65" t="s">
        <v>99</v>
      </c>
      <c r="L25" s="129"/>
      <c r="M25" s="107"/>
    </row>
    <row r="26" spans="1:13" ht="54.75" customHeight="1">
      <c r="A26" s="136"/>
      <c r="B26" s="107"/>
      <c r="C26" s="65" t="s">
        <v>66</v>
      </c>
      <c r="D26" s="63">
        <f t="shared" si="0"/>
        <v>0</v>
      </c>
      <c r="E26" s="63">
        <v>0</v>
      </c>
      <c r="F26" s="63">
        <v>0</v>
      </c>
      <c r="G26" s="63">
        <v>0</v>
      </c>
      <c r="H26" s="63">
        <v>0</v>
      </c>
      <c r="I26" s="116"/>
      <c r="J26" s="66" t="s">
        <v>89</v>
      </c>
      <c r="K26" s="65" t="s">
        <v>99</v>
      </c>
      <c r="L26" s="129"/>
      <c r="M26" s="107"/>
    </row>
    <row r="27" spans="1:13" ht="45" customHeight="1">
      <c r="A27" s="136" t="s">
        <v>143</v>
      </c>
      <c r="B27" s="107" t="s">
        <v>173</v>
      </c>
      <c r="C27" s="65" t="s">
        <v>21</v>
      </c>
      <c r="D27" s="63">
        <f t="shared" si="0"/>
        <v>0</v>
      </c>
      <c r="E27" s="63">
        <v>0</v>
      </c>
      <c r="F27" s="63">
        <v>0</v>
      </c>
      <c r="G27" s="63">
        <v>0</v>
      </c>
      <c r="H27" s="63">
        <v>0</v>
      </c>
      <c r="I27" s="114" t="s">
        <v>70</v>
      </c>
      <c r="J27" s="66" t="s">
        <v>89</v>
      </c>
      <c r="K27" s="65" t="s">
        <v>99</v>
      </c>
      <c r="L27" s="129" t="s">
        <v>167</v>
      </c>
      <c r="M27" s="137" t="s">
        <v>170</v>
      </c>
    </row>
    <row r="28" spans="1:13" ht="42" customHeight="1">
      <c r="A28" s="136"/>
      <c r="B28" s="107"/>
      <c r="C28" s="65" t="s">
        <v>22</v>
      </c>
      <c r="D28" s="63">
        <f t="shared" si="0"/>
        <v>0</v>
      </c>
      <c r="E28" s="63">
        <v>0</v>
      </c>
      <c r="F28" s="63">
        <v>0</v>
      </c>
      <c r="G28" s="63">
        <v>0</v>
      </c>
      <c r="H28" s="63">
        <v>0</v>
      </c>
      <c r="I28" s="115"/>
      <c r="J28" s="66" t="s">
        <v>89</v>
      </c>
      <c r="K28" s="65" t="s">
        <v>99</v>
      </c>
      <c r="L28" s="129"/>
      <c r="M28" s="107"/>
    </row>
    <row r="29" spans="1:13" ht="48" customHeight="1">
      <c r="A29" s="136"/>
      <c r="B29" s="107"/>
      <c r="C29" s="65" t="s">
        <v>66</v>
      </c>
      <c r="D29" s="63">
        <f t="shared" si="0"/>
        <v>0</v>
      </c>
      <c r="E29" s="63">
        <v>0</v>
      </c>
      <c r="F29" s="63">
        <v>0</v>
      </c>
      <c r="G29" s="63">
        <v>0</v>
      </c>
      <c r="H29" s="63">
        <v>0</v>
      </c>
      <c r="I29" s="116"/>
      <c r="J29" s="66" t="s">
        <v>89</v>
      </c>
      <c r="K29" s="65" t="s">
        <v>99</v>
      </c>
      <c r="L29" s="129"/>
      <c r="M29" s="107"/>
    </row>
    <row r="30" spans="1:13" ht="47.25" customHeight="1">
      <c r="A30" s="136" t="s">
        <v>159</v>
      </c>
      <c r="B30" s="107" t="s">
        <v>75</v>
      </c>
      <c r="C30" s="65" t="s">
        <v>21</v>
      </c>
      <c r="D30" s="63">
        <f t="shared" si="0"/>
        <v>0</v>
      </c>
      <c r="E30" s="63">
        <v>0</v>
      </c>
      <c r="F30" s="63">
        <v>0</v>
      </c>
      <c r="G30" s="63">
        <v>0</v>
      </c>
      <c r="H30" s="63">
        <v>0</v>
      </c>
      <c r="I30" s="114" t="s">
        <v>70</v>
      </c>
      <c r="J30" s="66" t="s">
        <v>89</v>
      </c>
      <c r="K30" s="65" t="s">
        <v>99</v>
      </c>
      <c r="L30" s="129" t="s">
        <v>167</v>
      </c>
      <c r="M30" s="137" t="s">
        <v>170</v>
      </c>
    </row>
    <row r="31" spans="1:13" ht="36" customHeight="1">
      <c r="A31" s="136"/>
      <c r="B31" s="107"/>
      <c r="C31" s="65" t="s">
        <v>22</v>
      </c>
      <c r="D31" s="63">
        <f t="shared" si="0"/>
        <v>0</v>
      </c>
      <c r="E31" s="63">
        <v>0</v>
      </c>
      <c r="F31" s="63">
        <v>0</v>
      </c>
      <c r="G31" s="63">
        <v>0</v>
      </c>
      <c r="H31" s="63">
        <v>0</v>
      </c>
      <c r="I31" s="115"/>
      <c r="J31" s="66" t="s">
        <v>89</v>
      </c>
      <c r="K31" s="65" t="s">
        <v>99</v>
      </c>
      <c r="L31" s="129"/>
      <c r="M31" s="107"/>
    </row>
    <row r="32" spans="1:13" ht="45" customHeight="1">
      <c r="A32" s="136"/>
      <c r="B32" s="107"/>
      <c r="C32" s="65" t="s">
        <v>66</v>
      </c>
      <c r="D32" s="63">
        <f t="shared" si="0"/>
        <v>0</v>
      </c>
      <c r="E32" s="63">
        <v>0</v>
      </c>
      <c r="F32" s="63">
        <v>0</v>
      </c>
      <c r="G32" s="63">
        <v>0</v>
      </c>
      <c r="H32" s="63">
        <v>0</v>
      </c>
      <c r="I32" s="116"/>
      <c r="J32" s="66" t="s">
        <v>89</v>
      </c>
      <c r="K32" s="65" t="s">
        <v>99</v>
      </c>
      <c r="L32" s="129"/>
      <c r="M32" s="107"/>
    </row>
    <row r="33" spans="1:13" ht="45.75" customHeight="1">
      <c r="A33" s="136" t="s">
        <v>160</v>
      </c>
      <c r="B33" s="107" t="s">
        <v>76</v>
      </c>
      <c r="C33" s="65" t="s">
        <v>21</v>
      </c>
      <c r="D33" s="63">
        <f t="shared" si="0"/>
        <v>0</v>
      </c>
      <c r="E33" s="63">
        <v>0</v>
      </c>
      <c r="F33" s="63">
        <v>0</v>
      </c>
      <c r="G33" s="63">
        <v>0</v>
      </c>
      <c r="H33" s="63">
        <v>0</v>
      </c>
      <c r="I33" s="114" t="s">
        <v>174</v>
      </c>
      <c r="J33" s="66" t="s">
        <v>105</v>
      </c>
      <c r="K33" s="65">
        <v>100</v>
      </c>
      <c r="L33" s="129" t="s">
        <v>167</v>
      </c>
      <c r="M33" s="137" t="s">
        <v>170</v>
      </c>
    </row>
    <row r="34" spans="1:13" ht="47.25" customHeight="1">
      <c r="A34" s="136"/>
      <c r="B34" s="107"/>
      <c r="C34" s="65" t="s">
        <v>22</v>
      </c>
      <c r="D34" s="63">
        <f t="shared" si="0"/>
        <v>0</v>
      </c>
      <c r="E34" s="63">
        <v>0</v>
      </c>
      <c r="F34" s="63">
        <v>0</v>
      </c>
      <c r="G34" s="63">
        <v>0</v>
      </c>
      <c r="H34" s="63">
        <v>0</v>
      </c>
      <c r="I34" s="115"/>
      <c r="J34" s="66" t="s">
        <v>105</v>
      </c>
      <c r="K34" s="65">
        <v>100</v>
      </c>
      <c r="L34" s="129"/>
      <c r="M34" s="107"/>
    </row>
    <row r="35" spans="1:13" ht="60.75" customHeight="1">
      <c r="A35" s="136"/>
      <c r="B35" s="107"/>
      <c r="C35" s="65" t="s">
        <v>66</v>
      </c>
      <c r="D35" s="63">
        <f t="shared" si="0"/>
        <v>0</v>
      </c>
      <c r="E35" s="63">
        <v>0</v>
      </c>
      <c r="F35" s="63">
        <v>0</v>
      </c>
      <c r="G35" s="63">
        <v>0</v>
      </c>
      <c r="H35" s="63">
        <v>0</v>
      </c>
      <c r="I35" s="116"/>
      <c r="J35" s="66" t="s">
        <v>105</v>
      </c>
      <c r="K35" s="65">
        <v>100</v>
      </c>
      <c r="L35" s="129"/>
      <c r="M35" s="107"/>
    </row>
    <row r="36" spans="1:13" ht="42.75" customHeight="1">
      <c r="A36" s="136" t="s">
        <v>161</v>
      </c>
      <c r="B36" s="107" t="s">
        <v>77</v>
      </c>
      <c r="C36" s="65" t="s">
        <v>21</v>
      </c>
      <c r="D36" s="63">
        <f t="shared" si="0"/>
        <v>0</v>
      </c>
      <c r="E36" s="63">
        <v>0</v>
      </c>
      <c r="F36" s="63">
        <v>0</v>
      </c>
      <c r="G36" s="63">
        <v>0</v>
      </c>
      <c r="H36" s="63">
        <v>0</v>
      </c>
      <c r="I36" s="114" t="s">
        <v>70</v>
      </c>
      <c r="J36" s="66" t="s">
        <v>89</v>
      </c>
      <c r="K36" s="65" t="s">
        <v>99</v>
      </c>
      <c r="L36" s="129" t="s">
        <v>166</v>
      </c>
      <c r="M36" s="137" t="s">
        <v>170</v>
      </c>
    </row>
    <row r="37" spans="1:13" ht="49.5" customHeight="1">
      <c r="A37" s="136"/>
      <c r="B37" s="107"/>
      <c r="C37" s="65" t="s">
        <v>22</v>
      </c>
      <c r="D37" s="63">
        <f t="shared" si="0"/>
        <v>0</v>
      </c>
      <c r="E37" s="63">
        <v>0</v>
      </c>
      <c r="F37" s="63">
        <v>0</v>
      </c>
      <c r="G37" s="63">
        <v>0</v>
      </c>
      <c r="H37" s="63">
        <v>0</v>
      </c>
      <c r="I37" s="115"/>
      <c r="J37" s="66" t="s">
        <v>89</v>
      </c>
      <c r="K37" s="65" t="s">
        <v>99</v>
      </c>
      <c r="L37" s="129"/>
      <c r="M37" s="107"/>
    </row>
    <row r="38" spans="1:13" ht="44.25" customHeight="1">
      <c r="A38" s="136"/>
      <c r="B38" s="107"/>
      <c r="C38" s="65" t="s">
        <v>66</v>
      </c>
      <c r="D38" s="63">
        <f t="shared" si="0"/>
        <v>0</v>
      </c>
      <c r="E38" s="63">
        <v>0</v>
      </c>
      <c r="F38" s="63">
        <v>0</v>
      </c>
      <c r="G38" s="63">
        <v>0</v>
      </c>
      <c r="H38" s="63">
        <v>0</v>
      </c>
      <c r="I38" s="116"/>
      <c r="J38" s="66" t="s">
        <v>89</v>
      </c>
      <c r="K38" s="65" t="s">
        <v>99</v>
      </c>
      <c r="L38" s="129"/>
      <c r="M38" s="107"/>
    </row>
    <row r="39" spans="1:13" ht="50.25" customHeight="1">
      <c r="A39" s="136" t="s">
        <v>162</v>
      </c>
      <c r="B39" s="107" t="s">
        <v>78</v>
      </c>
      <c r="C39" s="65" t="s">
        <v>21</v>
      </c>
      <c r="D39" s="63">
        <f t="shared" si="0"/>
        <v>15</v>
      </c>
      <c r="E39" s="63">
        <v>0</v>
      </c>
      <c r="F39" s="63">
        <v>0</v>
      </c>
      <c r="G39" s="63">
        <v>15</v>
      </c>
      <c r="H39" s="63">
        <v>0</v>
      </c>
      <c r="I39" s="114" t="s">
        <v>176</v>
      </c>
      <c r="J39" s="66" t="s">
        <v>95</v>
      </c>
      <c r="K39" s="65">
        <v>100</v>
      </c>
      <c r="L39" s="129" t="s">
        <v>169</v>
      </c>
      <c r="M39" s="137" t="s">
        <v>170</v>
      </c>
    </row>
    <row r="40" spans="1:13" ht="54.75" customHeight="1">
      <c r="A40" s="136"/>
      <c r="B40" s="107"/>
      <c r="C40" s="65" t="s">
        <v>22</v>
      </c>
      <c r="D40" s="63">
        <f t="shared" si="0"/>
        <v>15</v>
      </c>
      <c r="E40" s="63">
        <v>0</v>
      </c>
      <c r="F40" s="63">
        <v>0</v>
      </c>
      <c r="G40" s="63">
        <v>15</v>
      </c>
      <c r="H40" s="63">
        <v>0</v>
      </c>
      <c r="I40" s="115"/>
      <c r="J40" s="66" t="s">
        <v>95</v>
      </c>
      <c r="K40" s="65">
        <v>100</v>
      </c>
      <c r="L40" s="129"/>
      <c r="M40" s="107"/>
    </row>
    <row r="41" spans="1:13" ht="53.25" customHeight="1">
      <c r="A41" s="136"/>
      <c r="B41" s="107"/>
      <c r="C41" s="65" t="s">
        <v>66</v>
      </c>
      <c r="D41" s="63">
        <f t="shared" si="0"/>
        <v>15</v>
      </c>
      <c r="E41" s="63">
        <v>0</v>
      </c>
      <c r="F41" s="63">
        <v>0</v>
      </c>
      <c r="G41" s="63">
        <v>15</v>
      </c>
      <c r="H41" s="63">
        <v>0</v>
      </c>
      <c r="I41" s="116"/>
      <c r="J41" s="66" t="s">
        <v>95</v>
      </c>
      <c r="K41" s="65">
        <v>100</v>
      </c>
      <c r="L41" s="129"/>
      <c r="M41" s="107"/>
    </row>
    <row r="42" spans="1:13" ht="54" customHeight="1">
      <c r="A42" s="136" t="s">
        <v>163</v>
      </c>
      <c r="B42" s="107" t="s">
        <v>80</v>
      </c>
      <c r="C42" s="65" t="s">
        <v>21</v>
      </c>
      <c r="D42" s="63">
        <f t="shared" si="0"/>
        <v>0</v>
      </c>
      <c r="E42" s="63">
        <v>0</v>
      </c>
      <c r="F42" s="63">
        <v>0</v>
      </c>
      <c r="G42" s="63">
        <v>0</v>
      </c>
      <c r="H42" s="63">
        <v>0</v>
      </c>
      <c r="I42" s="114" t="s">
        <v>277</v>
      </c>
      <c r="J42" s="66" t="s">
        <v>95</v>
      </c>
      <c r="K42" s="65">
        <v>4</v>
      </c>
      <c r="L42" s="129" t="s">
        <v>169</v>
      </c>
      <c r="M42" s="137" t="s">
        <v>170</v>
      </c>
    </row>
    <row r="43" spans="1:13" ht="49.5" customHeight="1">
      <c r="A43" s="136"/>
      <c r="B43" s="107"/>
      <c r="C43" s="65" t="s">
        <v>22</v>
      </c>
      <c r="D43" s="63">
        <f t="shared" si="0"/>
        <v>0</v>
      </c>
      <c r="E43" s="63">
        <v>0</v>
      </c>
      <c r="F43" s="63">
        <v>0</v>
      </c>
      <c r="G43" s="63">
        <v>0</v>
      </c>
      <c r="H43" s="63">
        <v>0</v>
      </c>
      <c r="I43" s="115"/>
      <c r="J43" s="66" t="s">
        <v>95</v>
      </c>
      <c r="K43" s="65">
        <v>4</v>
      </c>
      <c r="L43" s="129"/>
      <c r="M43" s="107"/>
    </row>
    <row r="44" spans="1:13" ht="42" customHeight="1">
      <c r="A44" s="136"/>
      <c r="B44" s="107"/>
      <c r="C44" s="65" t="s">
        <v>66</v>
      </c>
      <c r="D44" s="63">
        <f t="shared" si="0"/>
        <v>0</v>
      </c>
      <c r="E44" s="63">
        <v>0</v>
      </c>
      <c r="F44" s="63">
        <v>0</v>
      </c>
      <c r="G44" s="63">
        <v>0</v>
      </c>
      <c r="H44" s="63">
        <v>0</v>
      </c>
      <c r="I44" s="116"/>
      <c r="J44" s="66" t="s">
        <v>95</v>
      </c>
      <c r="K44" s="65">
        <v>4</v>
      </c>
      <c r="L44" s="129"/>
      <c r="M44" s="107"/>
    </row>
    <row r="45" spans="1:13" ht="39" customHeight="1">
      <c r="A45" s="136" t="s">
        <v>164</v>
      </c>
      <c r="B45" s="107" t="s">
        <v>81</v>
      </c>
      <c r="C45" s="65" t="s">
        <v>21</v>
      </c>
      <c r="D45" s="63">
        <f t="shared" si="0"/>
        <v>0</v>
      </c>
      <c r="E45" s="63">
        <v>0</v>
      </c>
      <c r="F45" s="63">
        <v>0</v>
      </c>
      <c r="G45" s="63">
        <v>0</v>
      </c>
      <c r="H45" s="63">
        <v>0</v>
      </c>
      <c r="I45" s="114" t="s">
        <v>177</v>
      </c>
      <c r="J45" s="66" t="s">
        <v>95</v>
      </c>
      <c r="K45" s="65">
        <v>1</v>
      </c>
      <c r="L45" s="129" t="s">
        <v>167</v>
      </c>
      <c r="M45" s="137" t="s">
        <v>170</v>
      </c>
    </row>
    <row r="46" spans="1:13" ht="39" customHeight="1">
      <c r="A46" s="136"/>
      <c r="B46" s="107"/>
      <c r="C46" s="65" t="s">
        <v>22</v>
      </c>
      <c r="D46" s="63">
        <f t="shared" si="0"/>
        <v>0</v>
      </c>
      <c r="E46" s="63">
        <v>0</v>
      </c>
      <c r="F46" s="63">
        <v>0</v>
      </c>
      <c r="G46" s="63">
        <v>0</v>
      </c>
      <c r="H46" s="63">
        <v>0</v>
      </c>
      <c r="I46" s="115"/>
      <c r="J46" s="66" t="s">
        <v>95</v>
      </c>
      <c r="K46" s="65">
        <v>1</v>
      </c>
      <c r="L46" s="129"/>
      <c r="M46" s="107"/>
    </row>
    <row r="47" spans="1:13" ht="38.25" customHeight="1">
      <c r="A47" s="136"/>
      <c r="B47" s="107"/>
      <c r="C47" s="65" t="s">
        <v>66</v>
      </c>
      <c r="D47" s="63">
        <f t="shared" si="0"/>
        <v>0</v>
      </c>
      <c r="E47" s="63">
        <v>0</v>
      </c>
      <c r="F47" s="63">
        <v>0</v>
      </c>
      <c r="G47" s="63">
        <v>0</v>
      </c>
      <c r="H47" s="63">
        <v>0</v>
      </c>
      <c r="I47" s="116"/>
      <c r="J47" s="66" t="s">
        <v>95</v>
      </c>
      <c r="K47" s="65">
        <v>1</v>
      </c>
      <c r="L47" s="129"/>
      <c r="M47" s="107"/>
    </row>
    <row r="48" spans="1:13" ht="16.5" customHeight="1">
      <c r="A48" s="108" t="s">
        <v>131</v>
      </c>
      <c r="B48" s="109"/>
      <c r="C48" s="65" t="s">
        <v>7</v>
      </c>
      <c r="D48" s="63">
        <f t="shared" si="0"/>
        <v>150</v>
      </c>
      <c r="E48" s="63">
        <f>E12+E15+E18+E21+E24+E27+E30+E33+E36+E39+E42+E45</f>
        <v>0</v>
      </c>
      <c r="F48" s="63">
        <f t="shared" ref="F48:H48" si="1">F12+F15+F18+F21+F24+F27+F30+F33+F36+F39+F42+F45</f>
        <v>0</v>
      </c>
      <c r="G48" s="63">
        <f t="shared" si="1"/>
        <v>150</v>
      </c>
      <c r="H48" s="63">
        <f t="shared" si="1"/>
        <v>0</v>
      </c>
      <c r="I48" s="107" t="s">
        <v>17</v>
      </c>
      <c r="J48" s="107" t="s">
        <v>17</v>
      </c>
      <c r="K48" s="107" t="s">
        <v>17</v>
      </c>
      <c r="L48" s="107" t="s">
        <v>17</v>
      </c>
      <c r="M48" s="107" t="s">
        <v>17</v>
      </c>
    </row>
    <row r="49" spans="1:13" ht="15" customHeight="1">
      <c r="A49" s="110"/>
      <c r="B49" s="111"/>
      <c r="C49" s="65" t="s">
        <v>8</v>
      </c>
      <c r="D49" s="63">
        <f t="shared" si="0"/>
        <v>150</v>
      </c>
      <c r="E49" s="63">
        <f t="shared" ref="E49:H49" si="2">E13+E16+E19+E22+E25+E28+E31+E34+E37+E40+E43+E46</f>
        <v>0</v>
      </c>
      <c r="F49" s="63">
        <f t="shared" si="2"/>
        <v>0</v>
      </c>
      <c r="G49" s="63">
        <f t="shared" si="2"/>
        <v>150</v>
      </c>
      <c r="H49" s="63">
        <f t="shared" si="2"/>
        <v>0</v>
      </c>
      <c r="I49" s="107"/>
      <c r="J49" s="107"/>
      <c r="K49" s="107"/>
      <c r="L49" s="107"/>
      <c r="M49" s="107"/>
    </row>
    <row r="50" spans="1:13" ht="15.75" customHeight="1">
      <c r="A50" s="112"/>
      <c r="B50" s="113"/>
      <c r="C50" s="65" t="s">
        <v>16</v>
      </c>
      <c r="D50" s="63">
        <f t="shared" si="0"/>
        <v>150</v>
      </c>
      <c r="E50" s="63">
        <f t="shared" ref="E50:H50" si="3">E14+E17+E20+E23+E26+E29+E32+E35+E38+E41+E44+E47</f>
        <v>0</v>
      </c>
      <c r="F50" s="63">
        <f t="shared" si="3"/>
        <v>0</v>
      </c>
      <c r="G50" s="63">
        <f t="shared" si="3"/>
        <v>150</v>
      </c>
      <c r="H50" s="63">
        <f t="shared" si="3"/>
        <v>0</v>
      </c>
      <c r="I50" s="107"/>
      <c r="J50" s="107"/>
      <c r="K50" s="107"/>
      <c r="L50" s="107"/>
      <c r="M50" s="107"/>
    </row>
    <row r="51" spans="1:13" ht="31.5" customHeight="1">
      <c r="A51" s="129" t="s">
        <v>151</v>
      </c>
      <c r="B51" s="129"/>
      <c r="C51" s="129"/>
      <c r="D51" s="129"/>
      <c r="E51" s="129"/>
      <c r="F51" s="129"/>
      <c r="G51" s="129"/>
      <c r="H51" s="129"/>
      <c r="I51" s="129"/>
      <c r="J51" s="129"/>
      <c r="K51" s="129"/>
      <c r="L51" s="129"/>
      <c r="M51" s="129"/>
    </row>
    <row r="52" spans="1:13">
      <c r="A52" s="136" t="s">
        <v>49</v>
      </c>
      <c r="B52" s="129" t="s">
        <v>127</v>
      </c>
      <c r="C52" s="129"/>
      <c r="D52" s="129"/>
      <c r="E52" s="129"/>
      <c r="F52" s="129"/>
      <c r="G52" s="129"/>
      <c r="H52" s="129"/>
      <c r="I52" s="129"/>
      <c r="J52" s="129"/>
      <c r="K52" s="129"/>
      <c r="L52" s="129"/>
      <c r="M52" s="129"/>
    </row>
    <row r="53" spans="1:13">
      <c r="A53" s="136"/>
      <c r="B53" s="129" t="s">
        <v>65</v>
      </c>
      <c r="C53" s="129"/>
      <c r="D53" s="129"/>
      <c r="E53" s="129"/>
      <c r="F53" s="129"/>
      <c r="G53" s="129"/>
      <c r="H53" s="129"/>
      <c r="I53" s="129"/>
      <c r="J53" s="129"/>
      <c r="K53" s="129"/>
      <c r="L53" s="129"/>
      <c r="M53" s="129"/>
    </row>
    <row r="54" spans="1:13" ht="38.25" customHeight="1">
      <c r="A54" s="136" t="s">
        <v>37</v>
      </c>
      <c r="B54" s="114" t="s">
        <v>94</v>
      </c>
      <c r="C54" s="65" t="s">
        <v>7</v>
      </c>
      <c r="D54" s="63">
        <f>SUM(E54:H54)</f>
        <v>70</v>
      </c>
      <c r="E54" s="63">
        <v>0</v>
      </c>
      <c r="F54" s="63">
        <v>0</v>
      </c>
      <c r="G54" s="63">
        <v>70</v>
      </c>
      <c r="H54" s="63">
        <v>0</v>
      </c>
      <c r="I54" s="114" t="s">
        <v>117</v>
      </c>
      <c r="J54" s="66" t="s">
        <v>95</v>
      </c>
      <c r="K54" s="65">
        <v>1</v>
      </c>
      <c r="L54" s="129" t="s">
        <v>180</v>
      </c>
      <c r="M54" s="107" t="s">
        <v>123</v>
      </c>
    </row>
    <row r="55" spans="1:13" ht="45.75" customHeight="1">
      <c r="A55" s="136"/>
      <c r="B55" s="115"/>
      <c r="C55" s="65" t="s">
        <v>8</v>
      </c>
      <c r="D55" s="63">
        <f t="shared" ref="D55:D68" si="4">SUM(E55:H55)</f>
        <v>70</v>
      </c>
      <c r="E55" s="63">
        <v>0</v>
      </c>
      <c r="F55" s="63">
        <v>0</v>
      </c>
      <c r="G55" s="63">
        <v>70</v>
      </c>
      <c r="H55" s="63">
        <v>0</v>
      </c>
      <c r="I55" s="115"/>
      <c r="J55" s="66" t="s">
        <v>95</v>
      </c>
      <c r="K55" s="65">
        <v>1</v>
      </c>
      <c r="L55" s="129"/>
      <c r="M55" s="107"/>
    </row>
    <row r="56" spans="1:13" ht="45" customHeight="1">
      <c r="A56" s="136"/>
      <c r="B56" s="116"/>
      <c r="C56" s="65" t="s">
        <v>16</v>
      </c>
      <c r="D56" s="63">
        <f t="shared" si="4"/>
        <v>70</v>
      </c>
      <c r="E56" s="63">
        <v>0</v>
      </c>
      <c r="F56" s="63">
        <v>0</v>
      </c>
      <c r="G56" s="63">
        <v>70</v>
      </c>
      <c r="H56" s="63">
        <v>0</v>
      </c>
      <c r="I56" s="116"/>
      <c r="J56" s="66" t="s">
        <v>95</v>
      </c>
      <c r="K56" s="65">
        <v>1</v>
      </c>
      <c r="L56" s="129"/>
      <c r="M56" s="107"/>
    </row>
    <row r="57" spans="1:13" ht="60" customHeight="1">
      <c r="A57" s="136" t="s">
        <v>67</v>
      </c>
      <c r="B57" s="114" t="s">
        <v>96</v>
      </c>
      <c r="C57" s="65" t="s">
        <v>7</v>
      </c>
      <c r="D57" s="63">
        <f t="shared" si="4"/>
        <v>10</v>
      </c>
      <c r="E57" s="63">
        <v>0</v>
      </c>
      <c r="F57" s="63">
        <v>0</v>
      </c>
      <c r="G57" s="63">
        <v>10</v>
      </c>
      <c r="H57" s="63">
        <v>0</v>
      </c>
      <c r="I57" s="114" t="s">
        <v>97</v>
      </c>
      <c r="J57" s="66" t="s">
        <v>95</v>
      </c>
      <c r="K57" s="65">
        <v>4</v>
      </c>
      <c r="L57" s="129" t="s">
        <v>178</v>
      </c>
      <c r="M57" s="107" t="s">
        <v>123</v>
      </c>
    </row>
    <row r="58" spans="1:13" ht="60" customHeight="1">
      <c r="A58" s="136"/>
      <c r="B58" s="115"/>
      <c r="C58" s="65" t="s">
        <v>8</v>
      </c>
      <c r="D58" s="63">
        <f t="shared" si="4"/>
        <v>10</v>
      </c>
      <c r="E58" s="63">
        <v>0</v>
      </c>
      <c r="F58" s="63">
        <v>0</v>
      </c>
      <c r="G58" s="63">
        <v>10</v>
      </c>
      <c r="H58" s="63">
        <v>0</v>
      </c>
      <c r="I58" s="115"/>
      <c r="J58" s="66" t="s">
        <v>95</v>
      </c>
      <c r="K58" s="65">
        <v>4</v>
      </c>
      <c r="L58" s="129"/>
      <c r="M58" s="107"/>
    </row>
    <row r="59" spans="1:13" ht="60" customHeight="1">
      <c r="A59" s="136"/>
      <c r="B59" s="116"/>
      <c r="C59" s="65" t="s">
        <v>16</v>
      </c>
      <c r="D59" s="63">
        <f t="shared" si="4"/>
        <v>10</v>
      </c>
      <c r="E59" s="63">
        <v>0</v>
      </c>
      <c r="F59" s="63">
        <v>0</v>
      </c>
      <c r="G59" s="63">
        <v>10</v>
      </c>
      <c r="H59" s="63">
        <v>0</v>
      </c>
      <c r="I59" s="116"/>
      <c r="J59" s="66" t="s">
        <v>95</v>
      </c>
      <c r="K59" s="65">
        <v>4</v>
      </c>
      <c r="L59" s="129"/>
      <c r="M59" s="107"/>
    </row>
    <row r="60" spans="1:13" ht="35.25" customHeight="1">
      <c r="A60" s="136" t="s">
        <v>68</v>
      </c>
      <c r="B60" s="114" t="s">
        <v>98</v>
      </c>
      <c r="C60" s="65" t="s">
        <v>7</v>
      </c>
      <c r="D60" s="63">
        <f t="shared" si="4"/>
        <v>40</v>
      </c>
      <c r="E60" s="63">
        <v>0</v>
      </c>
      <c r="F60" s="63">
        <v>0</v>
      </c>
      <c r="G60" s="63">
        <v>40</v>
      </c>
      <c r="H60" s="63">
        <v>0</v>
      </c>
      <c r="I60" s="114" t="s">
        <v>79</v>
      </c>
      <c r="J60" s="66" t="s">
        <v>95</v>
      </c>
      <c r="K60" s="65" t="s">
        <v>99</v>
      </c>
      <c r="L60" s="129" t="s">
        <v>178</v>
      </c>
      <c r="M60" s="107" t="s">
        <v>123</v>
      </c>
    </row>
    <row r="61" spans="1:13" ht="36" customHeight="1">
      <c r="A61" s="136"/>
      <c r="B61" s="115"/>
      <c r="C61" s="65" t="s">
        <v>8</v>
      </c>
      <c r="D61" s="63">
        <f t="shared" si="4"/>
        <v>40</v>
      </c>
      <c r="E61" s="63">
        <v>0</v>
      </c>
      <c r="F61" s="63">
        <v>0</v>
      </c>
      <c r="G61" s="63">
        <v>40</v>
      </c>
      <c r="H61" s="63">
        <v>0</v>
      </c>
      <c r="I61" s="115"/>
      <c r="J61" s="66" t="s">
        <v>95</v>
      </c>
      <c r="K61" s="65" t="s">
        <v>99</v>
      </c>
      <c r="L61" s="129"/>
      <c r="M61" s="107"/>
    </row>
    <row r="62" spans="1:13" ht="39" customHeight="1">
      <c r="A62" s="136"/>
      <c r="B62" s="116"/>
      <c r="C62" s="65" t="s">
        <v>16</v>
      </c>
      <c r="D62" s="63">
        <f t="shared" si="4"/>
        <v>40</v>
      </c>
      <c r="E62" s="63">
        <v>0</v>
      </c>
      <c r="F62" s="63">
        <v>0</v>
      </c>
      <c r="G62" s="63">
        <v>40</v>
      </c>
      <c r="H62" s="63">
        <v>0</v>
      </c>
      <c r="I62" s="116"/>
      <c r="J62" s="66" t="s">
        <v>95</v>
      </c>
      <c r="K62" s="65" t="s">
        <v>99</v>
      </c>
      <c r="L62" s="129"/>
      <c r="M62" s="107"/>
    </row>
    <row r="63" spans="1:13" ht="60" customHeight="1">
      <c r="A63" s="136" t="s">
        <v>69</v>
      </c>
      <c r="B63" s="114" t="s">
        <v>100</v>
      </c>
      <c r="C63" s="65" t="s">
        <v>7</v>
      </c>
      <c r="D63" s="63">
        <f t="shared" si="4"/>
        <v>30</v>
      </c>
      <c r="E63" s="63">
        <v>0</v>
      </c>
      <c r="F63" s="63">
        <v>0</v>
      </c>
      <c r="G63" s="63">
        <v>30</v>
      </c>
      <c r="H63" s="63">
        <v>0</v>
      </c>
      <c r="I63" s="114" t="s">
        <v>101</v>
      </c>
      <c r="J63" s="66" t="s">
        <v>89</v>
      </c>
      <c r="K63" s="65" t="s">
        <v>102</v>
      </c>
      <c r="L63" s="129" t="s">
        <v>178</v>
      </c>
      <c r="M63" s="107" t="s">
        <v>181</v>
      </c>
    </row>
    <row r="64" spans="1:13" ht="60" customHeight="1">
      <c r="A64" s="136"/>
      <c r="B64" s="115"/>
      <c r="C64" s="65" t="s">
        <v>8</v>
      </c>
      <c r="D64" s="63">
        <f t="shared" si="4"/>
        <v>30</v>
      </c>
      <c r="E64" s="63">
        <v>0</v>
      </c>
      <c r="F64" s="63">
        <v>0</v>
      </c>
      <c r="G64" s="63">
        <v>30</v>
      </c>
      <c r="H64" s="63">
        <v>0</v>
      </c>
      <c r="I64" s="115"/>
      <c r="J64" s="66" t="s">
        <v>89</v>
      </c>
      <c r="K64" s="65" t="s">
        <v>102</v>
      </c>
      <c r="L64" s="129"/>
      <c r="M64" s="107"/>
    </row>
    <row r="65" spans="1:29" ht="60" customHeight="1">
      <c r="A65" s="136"/>
      <c r="B65" s="116"/>
      <c r="C65" s="65" t="s">
        <v>16</v>
      </c>
      <c r="D65" s="63">
        <f t="shared" si="4"/>
        <v>30</v>
      </c>
      <c r="E65" s="63">
        <v>0</v>
      </c>
      <c r="F65" s="63">
        <v>0</v>
      </c>
      <c r="G65" s="63">
        <v>30</v>
      </c>
      <c r="H65" s="63">
        <v>0</v>
      </c>
      <c r="I65" s="116"/>
      <c r="J65" s="66" t="s">
        <v>89</v>
      </c>
      <c r="K65" s="65" t="s">
        <v>102</v>
      </c>
      <c r="L65" s="129"/>
      <c r="M65" s="107"/>
    </row>
    <row r="66" spans="1:29" ht="15.75" customHeight="1">
      <c r="A66" s="108" t="s">
        <v>131</v>
      </c>
      <c r="B66" s="109"/>
      <c r="C66" s="65" t="s">
        <v>7</v>
      </c>
      <c r="D66" s="63">
        <f t="shared" si="4"/>
        <v>150</v>
      </c>
      <c r="E66" s="63">
        <f>E54+E57+E60+E63</f>
        <v>0</v>
      </c>
      <c r="F66" s="63">
        <f t="shared" ref="F66:H66" si="5">F54+F57+F60+F63</f>
        <v>0</v>
      </c>
      <c r="G66" s="63">
        <f t="shared" si="5"/>
        <v>150</v>
      </c>
      <c r="H66" s="63">
        <f t="shared" si="5"/>
        <v>0</v>
      </c>
      <c r="I66" s="107" t="s">
        <v>17</v>
      </c>
      <c r="J66" s="107" t="s">
        <v>17</v>
      </c>
      <c r="K66" s="107" t="s">
        <v>17</v>
      </c>
      <c r="L66" s="107" t="s">
        <v>17</v>
      </c>
      <c r="M66" s="107" t="s">
        <v>17</v>
      </c>
    </row>
    <row r="67" spans="1:29" ht="15.75" customHeight="1">
      <c r="A67" s="110"/>
      <c r="B67" s="111"/>
      <c r="C67" s="65" t="s">
        <v>8</v>
      </c>
      <c r="D67" s="63">
        <f t="shared" si="4"/>
        <v>150</v>
      </c>
      <c r="E67" s="63">
        <f t="shared" ref="E67:H67" si="6">E55+E58+E61+E64</f>
        <v>0</v>
      </c>
      <c r="F67" s="63">
        <f t="shared" si="6"/>
        <v>0</v>
      </c>
      <c r="G67" s="63">
        <f t="shared" si="6"/>
        <v>150</v>
      </c>
      <c r="H67" s="63">
        <f t="shared" si="6"/>
        <v>0</v>
      </c>
      <c r="I67" s="107"/>
      <c r="J67" s="107"/>
      <c r="K67" s="107"/>
      <c r="L67" s="107"/>
      <c r="M67" s="107"/>
    </row>
    <row r="68" spans="1:29" ht="15.75" customHeight="1">
      <c r="A68" s="112"/>
      <c r="B68" s="113"/>
      <c r="C68" s="65" t="s">
        <v>16</v>
      </c>
      <c r="D68" s="63">
        <f t="shared" si="4"/>
        <v>150</v>
      </c>
      <c r="E68" s="63">
        <f t="shared" ref="E68:H68" si="7">E56+E59+E62+E65</f>
        <v>0</v>
      </c>
      <c r="F68" s="63">
        <f t="shared" si="7"/>
        <v>0</v>
      </c>
      <c r="G68" s="63">
        <f t="shared" si="7"/>
        <v>150</v>
      </c>
      <c r="H68" s="63">
        <f t="shared" si="7"/>
        <v>0</v>
      </c>
      <c r="I68" s="107"/>
      <c r="J68" s="107"/>
      <c r="K68" s="107"/>
      <c r="L68" s="107"/>
      <c r="M68" s="107"/>
    </row>
    <row r="69" spans="1:29" ht="20.25" customHeight="1">
      <c r="A69" s="129" t="s">
        <v>179</v>
      </c>
      <c r="B69" s="129"/>
      <c r="C69" s="129"/>
      <c r="D69" s="129"/>
      <c r="E69" s="129"/>
      <c r="F69" s="129"/>
      <c r="G69" s="129"/>
      <c r="H69" s="129"/>
      <c r="I69" s="129"/>
      <c r="J69" s="129"/>
      <c r="K69" s="129"/>
      <c r="L69" s="129"/>
      <c r="M69" s="129"/>
    </row>
    <row r="70" spans="1:29" ht="21" customHeight="1">
      <c r="A70" s="118" t="s">
        <v>38</v>
      </c>
      <c r="B70" s="129" t="s">
        <v>91</v>
      </c>
      <c r="C70" s="129"/>
      <c r="D70" s="129"/>
      <c r="E70" s="129"/>
      <c r="F70" s="129"/>
      <c r="G70" s="129"/>
      <c r="H70" s="129"/>
      <c r="I70" s="129"/>
      <c r="J70" s="129"/>
      <c r="K70" s="129"/>
      <c r="L70" s="129"/>
      <c r="M70" s="129"/>
    </row>
    <row r="71" spans="1:29" ht="21" customHeight="1">
      <c r="A71" s="120"/>
      <c r="B71" s="129" t="s">
        <v>85</v>
      </c>
      <c r="C71" s="129"/>
      <c r="D71" s="129"/>
      <c r="E71" s="129"/>
      <c r="F71" s="129"/>
      <c r="G71" s="129"/>
      <c r="H71" s="129"/>
      <c r="I71" s="129"/>
      <c r="J71" s="129"/>
      <c r="K71" s="129"/>
      <c r="L71" s="129"/>
      <c r="M71" s="129"/>
    </row>
    <row r="72" spans="1:29" s="53" customFormat="1" ht="57" customHeight="1">
      <c r="A72" s="118" t="s">
        <v>39</v>
      </c>
      <c r="B72" s="129" t="s">
        <v>119</v>
      </c>
      <c r="C72" s="65" t="s">
        <v>7</v>
      </c>
      <c r="D72" s="63">
        <f>SUM(E72:H72)</f>
        <v>0</v>
      </c>
      <c r="E72" s="63">
        <v>0</v>
      </c>
      <c r="F72" s="63">
        <v>0</v>
      </c>
      <c r="G72" s="63">
        <v>0</v>
      </c>
      <c r="H72" s="63">
        <v>0</v>
      </c>
      <c r="I72" s="114" t="s">
        <v>120</v>
      </c>
      <c r="J72" s="66" t="s">
        <v>82</v>
      </c>
      <c r="K72" s="65" t="s">
        <v>121</v>
      </c>
      <c r="L72" s="129" t="s">
        <v>167</v>
      </c>
      <c r="M72" s="107" t="s">
        <v>124</v>
      </c>
      <c r="N72" s="51"/>
      <c r="O72" s="51"/>
      <c r="P72" s="51"/>
      <c r="Q72" s="51"/>
      <c r="R72" s="51"/>
      <c r="S72" s="51"/>
      <c r="T72" s="51"/>
      <c r="U72" s="51"/>
      <c r="V72" s="51"/>
      <c r="W72" s="51"/>
      <c r="X72" s="51"/>
      <c r="Y72" s="51"/>
      <c r="Z72" s="51"/>
      <c r="AA72" s="51"/>
      <c r="AB72" s="51"/>
      <c r="AC72" s="51"/>
    </row>
    <row r="73" spans="1:29" s="53" customFormat="1" ht="78" customHeight="1">
      <c r="A73" s="115"/>
      <c r="B73" s="129"/>
      <c r="C73" s="65" t="s">
        <v>8</v>
      </c>
      <c r="D73" s="63">
        <f t="shared" ref="D73:D80" si="8">SUM(E73:H73)</f>
        <v>0</v>
      </c>
      <c r="E73" s="63">
        <v>0</v>
      </c>
      <c r="F73" s="63">
        <v>0</v>
      </c>
      <c r="G73" s="63">
        <v>0</v>
      </c>
      <c r="H73" s="63">
        <v>0</v>
      </c>
      <c r="I73" s="115"/>
      <c r="J73" s="66" t="s">
        <v>82</v>
      </c>
      <c r="K73" s="65" t="s">
        <v>121</v>
      </c>
      <c r="L73" s="129"/>
      <c r="M73" s="107"/>
      <c r="N73" s="51"/>
      <c r="O73" s="51"/>
      <c r="P73" s="51"/>
      <c r="Q73" s="51"/>
      <c r="R73" s="51"/>
      <c r="S73" s="51"/>
      <c r="T73" s="51"/>
      <c r="U73" s="51"/>
      <c r="V73" s="51"/>
      <c r="W73" s="51"/>
      <c r="X73" s="51"/>
      <c r="Y73" s="51"/>
      <c r="Z73" s="51"/>
      <c r="AA73" s="51"/>
      <c r="AB73" s="51"/>
      <c r="AC73" s="51"/>
    </row>
    <row r="74" spans="1:29" s="53" customFormat="1" ht="72.75" customHeight="1">
      <c r="A74" s="116"/>
      <c r="B74" s="129"/>
      <c r="C74" s="65" t="s">
        <v>16</v>
      </c>
      <c r="D74" s="63">
        <f t="shared" si="8"/>
        <v>0</v>
      </c>
      <c r="E74" s="63">
        <v>0</v>
      </c>
      <c r="F74" s="63">
        <v>0</v>
      </c>
      <c r="G74" s="63">
        <v>0</v>
      </c>
      <c r="H74" s="63">
        <v>0</v>
      </c>
      <c r="I74" s="116"/>
      <c r="J74" s="66" t="s">
        <v>82</v>
      </c>
      <c r="K74" s="65" t="s">
        <v>121</v>
      </c>
      <c r="L74" s="129"/>
      <c r="M74" s="107"/>
      <c r="N74" s="51"/>
      <c r="O74" s="51"/>
      <c r="P74" s="51"/>
      <c r="Q74" s="51"/>
      <c r="R74" s="51"/>
      <c r="S74" s="51"/>
      <c r="T74" s="51"/>
      <c r="U74" s="51"/>
      <c r="V74" s="51"/>
      <c r="W74" s="51"/>
      <c r="X74" s="51"/>
      <c r="Y74" s="51"/>
      <c r="Z74" s="51"/>
      <c r="AA74" s="51"/>
      <c r="AB74" s="51"/>
      <c r="AC74" s="51"/>
    </row>
    <row r="75" spans="1:29" s="53" customFormat="1" ht="38.25" customHeight="1">
      <c r="A75" s="118" t="s">
        <v>86</v>
      </c>
      <c r="B75" s="129" t="s">
        <v>87</v>
      </c>
      <c r="C75" s="65" t="s">
        <v>7</v>
      </c>
      <c r="D75" s="63">
        <f t="shared" si="8"/>
        <v>0</v>
      </c>
      <c r="E75" s="63">
        <v>0</v>
      </c>
      <c r="F75" s="63">
        <v>0</v>
      </c>
      <c r="G75" s="63">
        <v>0</v>
      </c>
      <c r="H75" s="63">
        <v>0</v>
      </c>
      <c r="I75" s="114" t="s">
        <v>157</v>
      </c>
      <c r="J75" s="66" t="s">
        <v>92</v>
      </c>
      <c r="K75" s="65">
        <v>0</v>
      </c>
      <c r="L75" s="129" t="s">
        <v>167</v>
      </c>
      <c r="M75" s="107" t="s">
        <v>124</v>
      </c>
      <c r="N75" s="51"/>
      <c r="O75" s="51"/>
      <c r="P75" s="51"/>
      <c r="Q75" s="51"/>
      <c r="R75" s="51"/>
      <c r="S75" s="51"/>
      <c r="T75" s="51"/>
      <c r="U75" s="51"/>
      <c r="V75" s="51"/>
      <c r="W75" s="51"/>
      <c r="X75" s="51"/>
      <c r="Y75" s="51"/>
      <c r="Z75" s="51"/>
      <c r="AA75" s="51"/>
      <c r="AB75" s="51"/>
      <c r="AC75" s="51"/>
    </row>
    <row r="76" spans="1:29" ht="45" customHeight="1">
      <c r="A76" s="115"/>
      <c r="B76" s="129"/>
      <c r="C76" s="65" t="s">
        <v>8</v>
      </c>
      <c r="D76" s="63">
        <f t="shared" si="8"/>
        <v>0</v>
      </c>
      <c r="E76" s="63">
        <v>0</v>
      </c>
      <c r="F76" s="63">
        <v>0</v>
      </c>
      <c r="G76" s="63">
        <v>0</v>
      </c>
      <c r="H76" s="63">
        <v>0</v>
      </c>
      <c r="I76" s="115"/>
      <c r="J76" s="66" t="s">
        <v>92</v>
      </c>
      <c r="K76" s="65">
        <v>0</v>
      </c>
      <c r="L76" s="129"/>
      <c r="M76" s="107"/>
    </row>
    <row r="77" spans="1:29" ht="56.25" customHeight="1">
      <c r="A77" s="116"/>
      <c r="B77" s="129"/>
      <c r="C77" s="65" t="s">
        <v>16</v>
      </c>
      <c r="D77" s="63">
        <f t="shared" si="8"/>
        <v>0</v>
      </c>
      <c r="E77" s="63">
        <v>0</v>
      </c>
      <c r="F77" s="63">
        <v>0</v>
      </c>
      <c r="G77" s="63">
        <v>0</v>
      </c>
      <c r="H77" s="63">
        <v>0</v>
      </c>
      <c r="I77" s="116"/>
      <c r="J77" s="66" t="s">
        <v>92</v>
      </c>
      <c r="K77" s="65">
        <v>0</v>
      </c>
      <c r="L77" s="129"/>
      <c r="M77" s="107"/>
    </row>
    <row r="78" spans="1:29">
      <c r="A78" s="108" t="s">
        <v>131</v>
      </c>
      <c r="B78" s="109"/>
      <c r="C78" s="65" t="s">
        <v>7</v>
      </c>
      <c r="D78" s="63">
        <f t="shared" si="8"/>
        <v>0</v>
      </c>
      <c r="E78" s="63">
        <f>E72+E75</f>
        <v>0</v>
      </c>
      <c r="F78" s="63">
        <f t="shared" ref="F78:H78" si="9">F72+F75</f>
        <v>0</v>
      </c>
      <c r="G78" s="63">
        <f t="shared" si="9"/>
        <v>0</v>
      </c>
      <c r="H78" s="63">
        <f t="shared" si="9"/>
        <v>0</v>
      </c>
      <c r="I78" s="107" t="s">
        <v>17</v>
      </c>
      <c r="J78" s="107" t="s">
        <v>17</v>
      </c>
      <c r="K78" s="107" t="s">
        <v>17</v>
      </c>
      <c r="L78" s="107" t="s">
        <v>17</v>
      </c>
      <c r="M78" s="107" t="s">
        <v>17</v>
      </c>
    </row>
    <row r="79" spans="1:29">
      <c r="A79" s="110"/>
      <c r="B79" s="111"/>
      <c r="C79" s="65" t="s">
        <v>8</v>
      </c>
      <c r="D79" s="63">
        <f t="shared" si="8"/>
        <v>0</v>
      </c>
      <c r="E79" s="63">
        <f t="shared" ref="E79:H79" si="10">E73+E76</f>
        <v>0</v>
      </c>
      <c r="F79" s="63">
        <f t="shared" si="10"/>
        <v>0</v>
      </c>
      <c r="G79" s="63">
        <f t="shared" si="10"/>
        <v>0</v>
      </c>
      <c r="H79" s="63">
        <f t="shared" si="10"/>
        <v>0</v>
      </c>
      <c r="I79" s="107"/>
      <c r="J79" s="107"/>
      <c r="K79" s="107"/>
      <c r="L79" s="107"/>
      <c r="M79" s="107"/>
    </row>
    <row r="80" spans="1:29">
      <c r="A80" s="112"/>
      <c r="B80" s="113"/>
      <c r="C80" s="65" t="s">
        <v>16</v>
      </c>
      <c r="D80" s="63">
        <f t="shared" si="8"/>
        <v>0</v>
      </c>
      <c r="E80" s="63">
        <f t="shared" ref="E80:H80" si="11">E74+E77</f>
        <v>0</v>
      </c>
      <c r="F80" s="63">
        <f t="shared" si="11"/>
        <v>0</v>
      </c>
      <c r="G80" s="63">
        <f t="shared" si="11"/>
        <v>0</v>
      </c>
      <c r="H80" s="63">
        <f t="shared" si="11"/>
        <v>0</v>
      </c>
      <c r="I80" s="107"/>
      <c r="J80" s="107"/>
      <c r="K80" s="107"/>
      <c r="L80" s="107"/>
      <c r="M80" s="107"/>
    </row>
    <row r="81" spans="1:13" ht="67.5" customHeight="1">
      <c r="A81" s="129" t="s">
        <v>149</v>
      </c>
      <c r="B81" s="129"/>
      <c r="C81" s="129"/>
      <c r="D81" s="129"/>
      <c r="E81" s="129"/>
      <c r="F81" s="129"/>
      <c r="G81" s="129"/>
      <c r="H81" s="129"/>
      <c r="I81" s="129"/>
      <c r="J81" s="129"/>
      <c r="K81" s="129"/>
      <c r="L81" s="129"/>
      <c r="M81" s="129"/>
    </row>
    <row r="82" spans="1:13" ht="27" customHeight="1">
      <c r="A82" s="117" t="s">
        <v>93</v>
      </c>
      <c r="B82" s="129" t="s">
        <v>126</v>
      </c>
      <c r="C82" s="129"/>
      <c r="D82" s="129"/>
      <c r="E82" s="129"/>
      <c r="F82" s="129"/>
      <c r="G82" s="129"/>
      <c r="H82" s="129"/>
      <c r="I82" s="129"/>
      <c r="J82" s="129"/>
      <c r="K82" s="129"/>
      <c r="L82" s="129"/>
      <c r="M82" s="129"/>
    </row>
    <row r="83" spans="1:13" ht="27" customHeight="1">
      <c r="A83" s="117"/>
      <c r="B83" s="129" t="s">
        <v>65</v>
      </c>
      <c r="C83" s="129"/>
      <c r="D83" s="129"/>
      <c r="E83" s="129"/>
      <c r="F83" s="129"/>
      <c r="G83" s="129"/>
      <c r="H83" s="129"/>
      <c r="I83" s="129"/>
      <c r="J83" s="129"/>
      <c r="K83" s="129"/>
      <c r="L83" s="129"/>
      <c r="M83" s="129"/>
    </row>
    <row r="84" spans="1:13" ht="54.75" customHeight="1">
      <c r="A84" s="117" t="s">
        <v>185</v>
      </c>
      <c r="B84" s="114" t="s">
        <v>278</v>
      </c>
      <c r="C84" s="65" t="s">
        <v>21</v>
      </c>
      <c r="D84" s="65">
        <f>SUM(E84:H84)</f>
        <v>378</v>
      </c>
      <c r="E84" s="65">
        <f>E87+E90+E93</f>
        <v>0</v>
      </c>
      <c r="F84" s="65">
        <f t="shared" ref="F84:H84" si="12">F87+F90+F93</f>
        <v>0</v>
      </c>
      <c r="G84" s="65">
        <f t="shared" si="12"/>
        <v>378</v>
      </c>
      <c r="H84" s="65">
        <f t="shared" si="12"/>
        <v>0</v>
      </c>
      <c r="I84" s="133" t="s">
        <v>88</v>
      </c>
      <c r="J84" s="114" t="s">
        <v>89</v>
      </c>
      <c r="K84" s="65">
        <v>61</v>
      </c>
      <c r="L84" s="114" t="s">
        <v>156</v>
      </c>
      <c r="M84" s="114" t="s">
        <v>181</v>
      </c>
    </row>
    <row r="85" spans="1:13" ht="54.75" customHeight="1">
      <c r="A85" s="117"/>
      <c r="B85" s="115"/>
      <c r="C85" s="65" t="s">
        <v>22</v>
      </c>
      <c r="D85" s="65">
        <f t="shared" ref="D85:D98" si="13">SUM(E85:H85)</f>
        <v>378</v>
      </c>
      <c r="E85" s="65">
        <f t="shared" ref="E85:H85" si="14">E88+E91+E94</f>
        <v>0</v>
      </c>
      <c r="F85" s="65">
        <f t="shared" si="14"/>
        <v>0</v>
      </c>
      <c r="G85" s="65">
        <f t="shared" si="14"/>
        <v>378</v>
      </c>
      <c r="H85" s="65">
        <f t="shared" si="14"/>
        <v>0</v>
      </c>
      <c r="I85" s="134"/>
      <c r="J85" s="115"/>
      <c r="K85" s="65">
        <v>61</v>
      </c>
      <c r="L85" s="115"/>
      <c r="M85" s="115"/>
    </row>
    <row r="86" spans="1:13" ht="56.25" customHeight="1">
      <c r="A86" s="117"/>
      <c r="B86" s="116"/>
      <c r="C86" s="65" t="s">
        <v>66</v>
      </c>
      <c r="D86" s="65">
        <f t="shared" si="13"/>
        <v>378</v>
      </c>
      <c r="E86" s="65">
        <f t="shared" ref="E86:H86" si="15">E89+E92+E95</f>
        <v>0</v>
      </c>
      <c r="F86" s="65">
        <f t="shared" si="15"/>
        <v>0</v>
      </c>
      <c r="G86" s="65">
        <f t="shared" si="15"/>
        <v>378</v>
      </c>
      <c r="H86" s="65">
        <f t="shared" si="15"/>
        <v>0</v>
      </c>
      <c r="I86" s="134"/>
      <c r="J86" s="115"/>
      <c r="K86" s="65">
        <v>61</v>
      </c>
      <c r="L86" s="115"/>
      <c r="M86" s="115"/>
    </row>
    <row r="87" spans="1:13" ht="27" customHeight="1">
      <c r="A87" s="117"/>
      <c r="B87" s="130" t="s">
        <v>153</v>
      </c>
      <c r="C87" s="65" t="s">
        <v>21</v>
      </c>
      <c r="D87" s="65">
        <f t="shared" si="13"/>
        <v>273</v>
      </c>
      <c r="E87" s="65">
        <v>0</v>
      </c>
      <c r="F87" s="65">
        <v>0</v>
      </c>
      <c r="G87" s="65">
        <v>273</v>
      </c>
      <c r="H87" s="65">
        <v>0</v>
      </c>
      <c r="I87" s="134"/>
      <c r="J87" s="115"/>
      <c r="K87" s="65">
        <v>51</v>
      </c>
      <c r="L87" s="115"/>
      <c r="M87" s="115"/>
    </row>
    <row r="88" spans="1:13" ht="27" customHeight="1">
      <c r="A88" s="117"/>
      <c r="B88" s="131"/>
      <c r="C88" s="65" t="s">
        <v>22</v>
      </c>
      <c r="D88" s="65">
        <f t="shared" si="13"/>
        <v>273</v>
      </c>
      <c r="E88" s="65">
        <v>0</v>
      </c>
      <c r="F88" s="65">
        <v>0</v>
      </c>
      <c r="G88" s="65">
        <v>273</v>
      </c>
      <c r="H88" s="65">
        <v>0</v>
      </c>
      <c r="I88" s="134"/>
      <c r="J88" s="115"/>
      <c r="K88" s="65">
        <v>51</v>
      </c>
      <c r="L88" s="115"/>
      <c r="M88" s="115"/>
    </row>
    <row r="89" spans="1:13" ht="27" customHeight="1">
      <c r="A89" s="117"/>
      <c r="B89" s="132"/>
      <c r="C89" s="65" t="s">
        <v>66</v>
      </c>
      <c r="D89" s="65">
        <f t="shared" si="13"/>
        <v>273</v>
      </c>
      <c r="E89" s="65">
        <v>0</v>
      </c>
      <c r="F89" s="65">
        <v>0</v>
      </c>
      <c r="G89" s="65">
        <v>273</v>
      </c>
      <c r="H89" s="65">
        <v>0</v>
      </c>
      <c r="I89" s="134"/>
      <c r="J89" s="115"/>
      <c r="K89" s="65">
        <v>51</v>
      </c>
      <c r="L89" s="115"/>
      <c r="M89" s="115"/>
    </row>
    <row r="90" spans="1:13" ht="27" customHeight="1">
      <c r="A90" s="117"/>
      <c r="B90" s="114" t="s">
        <v>154</v>
      </c>
      <c r="C90" s="65" t="s">
        <v>21</v>
      </c>
      <c r="D90" s="65">
        <f t="shared" si="13"/>
        <v>90</v>
      </c>
      <c r="E90" s="65">
        <v>0</v>
      </c>
      <c r="F90" s="65">
        <v>0</v>
      </c>
      <c r="G90" s="65">
        <v>90</v>
      </c>
      <c r="H90" s="65">
        <v>0</v>
      </c>
      <c r="I90" s="134"/>
      <c r="J90" s="115"/>
      <c r="K90" s="65">
        <v>9</v>
      </c>
      <c r="L90" s="115"/>
      <c r="M90" s="115"/>
    </row>
    <row r="91" spans="1:13" ht="27" customHeight="1">
      <c r="A91" s="117"/>
      <c r="B91" s="115"/>
      <c r="C91" s="65" t="s">
        <v>22</v>
      </c>
      <c r="D91" s="65">
        <f t="shared" si="13"/>
        <v>90</v>
      </c>
      <c r="E91" s="65">
        <v>0</v>
      </c>
      <c r="F91" s="65">
        <v>0</v>
      </c>
      <c r="G91" s="65">
        <v>90</v>
      </c>
      <c r="H91" s="65">
        <v>0</v>
      </c>
      <c r="I91" s="134"/>
      <c r="J91" s="115"/>
      <c r="K91" s="65">
        <v>9</v>
      </c>
      <c r="L91" s="115"/>
      <c r="M91" s="115"/>
    </row>
    <row r="92" spans="1:13" ht="27" customHeight="1">
      <c r="A92" s="117"/>
      <c r="B92" s="116"/>
      <c r="C92" s="65" t="s">
        <v>66</v>
      </c>
      <c r="D92" s="65">
        <f t="shared" si="13"/>
        <v>90</v>
      </c>
      <c r="E92" s="65">
        <v>0</v>
      </c>
      <c r="F92" s="65">
        <v>0</v>
      </c>
      <c r="G92" s="65">
        <v>90</v>
      </c>
      <c r="H92" s="65">
        <v>0</v>
      </c>
      <c r="I92" s="134"/>
      <c r="J92" s="115"/>
      <c r="K92" s="65">
        <v>9</v>
      </c>
      <c r="L92" s="115"/>
      <c r="M92" s="115"/>
    </row>
    <row r="93" spans="1:13" ht="27" customHeight="1">
      <c r="A93" s="117"/>
      <c r="B93" s="130" t="s">
        <v>155</v>
      </c>
      <c r="C93" s="65" t="s">
        <v>21</v>
      </c>
      <c r="D93" s="65">
        <f t="shared" si="13"/>
        <v>15</v>
      </c>
      <c r="E93" s="65">
        <v>0</v>
      </c>
      <c r="F93" s="65">
        <v>0</v>
      </c>
      <c r="G93" s="65">
        <v>15</v>
      </c>
      <c r="H93" s="65">
        <v>0</v>
      </c>
      <c r="I93" s="134"/>
      <c r="J93" s="115"/>
      <c r="K93" s="65">
        <v>1</v>
      </c>
      <c r="L93" s="115"/>
      <c r="M93" s="115"/>
    </row>
    <row r="94" spans="1:13" ht="27" customHeight="1">
      <c r="A94" s="117"/>
      <c r="B94" s="131"/>
      <c r="C94" s="65" t="s">
        <v>22</v>
      </c>
      <c r="D94" s="65">
        <f t="shared" si="13"/>
        <v>15</v>
      </c>
      <c r="E94" s="65">
        <v>0</v>
      </c>
      <c r="F94" s="65">
        <v>0</v>
      </c>
      <c r="G94" s="65">
        <v>15</v>
      </c>
      <c r="H94" s="65">
        <v>0</v>
      </c>
      <c r="I94" s="134"/>
      <c r="J94" s="115"/>
      <c r="K94" s="65">
        <v>1</v>
      </c>
      <c r="L94" s="115"/>
      <c r="M94" s="115"/>
    </row>
    <row r="95" spans="1:13" ht="27" customHeight="1">
      <c r="A95" s="117"/>
      <c r="B95" s="132"/>
      <c r="C95" s="65" t="s">
        <v>66</v>
      </c>
      <c r="D95" s="65">
        <f t="shared" si="13"/>
        <v>15</v>
      </c>
      <c r="E95" s="65">
        <v>0</v>
      </c>
      <c r="F95" s="65">
        <v>0</v>
      </c>
      <c r="G95" s="65">
        <v>15</v>
      </c>
      <c r="H95" s="65">
        <v>0</v>
      </c>
      <c r="I95" s="135"/>
      <c r="J95" s="116"/>
      <c r="K95" s="65">
        <v>1</v>
      </c>
      <c r="L95" s="116"/>
      <c r="M95" s="116"/>
    </row>
    <row r="96" spans="1:13" ht="27" customHeight="1">
      <c r="A96" s="108" t="s">
        <v>131</v>
      </c>
      <c r="B96" s="109"/>
      <c r="C96" s="65" t="s">
        <v>7</v>
      </c>
      <c r="D96" s="65">
        <f t="shared" si="13"/>
        <v>378</v>
      </c>
      <c r="E96" s="65">
        <f>E84</f>
        <v>0</v>
      </c>
      <c r="F96" s="65">
        <f t="shared" ref="F96:H96" si="16">F84</f>
        <v>0</v>
      </c>
      <c r="G96" s="65">
        <f t="shared" si="16"/>
        <v>378</v>
      </c>
      <c r="H96" s="65">
        <f t="shared" si="16"/>
        <v>0</v>
      </c>
      <c r="I96" s="129" t="s">
        <v>17</v>
      </c>
      <c r="J96" s="129" t="s">
        <v>17</v>
      </c>
      <c r="K96" s="107" t="s">
        <v>17</v>
      </c>
      <c r="L96" s="129" t="s">
        <v>17</v>
      </c>
      <c r="M96" s="129" t="s">
        <v>17</v>
      </c>
    </row>
    <row r="97" spans="1:14" ht="27" customHeight="1">
      <c r="A97" s="110"/>
      <c r="B97" s="111"/>
      <c r="C97" s="65" t="s">
        <v>8</v>
      </c>
      <c r="D97" s="65">
        <f t="shared" si="13"/>
        <v>378</v>
      </c>
      <c r="E97" s="65">
        <f t="shared" ref="E97:H97" si="17">E85</f>
        <v>0</v>
      </c>
      <c r="F97" s="65">
        <f t="shared" si="17"/>
        <v>0</v>
      </c>
      <c r="G97" s="65">
        <f t="shared" si="17"/>
        <v>378</v>
      </c>
      <c r="H97" s="65">
        <f t="shared" si="17"/>
        <v>0</v>
      </c>
      <c r="I97" s="129"/>
      <c r="J97" s="129"/>
      <c r="K97" s="107"/>
      <c r="L97" s="129"/>
      <c r="M97" s="129"/>
    </row>
    <row r="98" spans="1:14" ht="27" customHeight="1">
      <c r="A98" s="112"/>
      <c r="B98" s="113"/>
      <c r="C98" s="65" t="s">
        <v>16</v>
      </c>
      <c r="D98" s="65">
        <f t="shared" si="13"/>
        <v>378</v>
      </c>
      <c r="E98" s="65">
        <f t="shared" ref="E98:H98" si="18">E86</f>
        <v>0</v>
      </c>
      <c r="F98" s="65">
        <f t="shared" si="18"/>
        <v>0</v>
      </c>
      <c r="G98" s="65">
        <f t="shared" si="18"/>
        <v>378</v>
      </c>
      <c r="H98" s="65">
        <f t="shared" si="18"/>
        <v>0</v>
      </c>
      <c r="I98" s="129"/>
      <c r="J98" s="129"/>
      <c r="K98" s="107"/>
      <c r="L98" s="129"/>
      <c r="M98" s="129"/>
    </row>
    <row r="99" spans="1:14" s="54" customFormat="1" ht="39.75" customHeight="1">
      <c r="A99" s="129" t="s">
        <v>133</v>
      </c>
      <c r="B99" s="129"/>
      <c r="C99" s="129"/>
      <c r="D99" s="129"/>
      <c r="E99" s="129"/>
      <c r="F99" s="129"/>
      <c r="G99" s="129"/>
      <c r="H99" s="129"/>
      <c r="I99" s="129"/>
      <c r="J99" s="129"/>
      <c r="K99" s="129"/>
      <c r="L99" s="129"/>
      <c r="M99" s="129"/>
    </row>
    <row r="100" spans="1:14" s="54" customFormat="1" ht="39.75" customHeight="1">
      <c r="A100" s="118" t="s">
        <v>116</v>
      </c>
      <c r="B100" s="129" t="s">
        <v>134</v>
      </c>
      <c r="C100" s="129"/>
      <c r="D100" s="129"/>
      <c r="E100" s="129"/>
      <c r="F100" s="129"/>
      <c r="G100" s="129"/>
      <c r="H100" s="129"/>
      <c r="I100" s="129"/>
      <c r="J100" s="129"/>
      <c r="K100" s="129"/>
      <c r="L100" s="129"/>
      <c r="M100" s="129"/>
    </row>
    <row r="101" spans="1:14" s="54" customFormat="1" ht="27" customHeight="1">
      <c r="A101" s="120"/>
      <c r="B101" s="129" t="s">
        <v>85</v>
      </c>
      <c r="C101" s="129"/>
      <c r="D101" s="129"/>
      <c r="E101" s="129"/>
      <c r="F101" s="129"/>
      <c r="G101" s="129"/>
      <c r="H101" s="129"/>
      <c r="I101" s="129"/>
      <c r="J101" s="129"/>
      <c r="K101" s="129"/>
      <c r="L101" s="129"/>
      <c r="M101" s="129"/>
    </row>
    <row r="102" spans="1:14" s="54" customFormat="1" ht="57" customHeight="1">
      <c r="A102" s="118" t="s">
        <v>118</v>
      </c>
      <c r="B102" s="114" t="s">
        <v>195</v>
      </c>
      <c r="C102" s="65" t="s">
        <v>7</v>
      </c>
      <c r="D102" s="63">
        <f>SUM(E102:H102)</f>
        <v>940</v>
      </c>
      <c r="E102" s="63">
        <f>E105+E108+E111</f>
        <v>0</v>
      </c>
      <c r="F102" s="63">
        <f t="shared" ref="F102:H102" si="19">F105+F108+F111</f>
        <v>0</v>
      </c>
      <c r="G102" s="63">
        <f t="shared" si="19"/>
        <v>940</v>
      </c>
      <c r="H102" s="63">
        <f t="shared" si="19"/>
        <v>0</v>
      </c>
      <c r="I102" s="114" t="s">
        <v>196</v>
      </c>
      <c r="J102" s="65" t="s">
        <v>105</v>
      </c>
      <c r="K102" s="65">
        <v>100</v>
      </c>
      <c r="L102" s="114" t="s">
        <v>167</v>
      </c>
      <c r="M102" s="107" t="s">
        <v>184</v>
      </c>
    </row>
    <row r="103" spans="1:14" s="54" customFormat="1" ht="59.25" customHeight="1">
      <c r="A103" s="119"/>
      <c r="B103" s="115"/>
      <c r="C103" s="65" t="s">
        <v>8</v>
      </c>
      <c r="D103" s="63">
        <f t="shared" ref="D103:D104" si="20">SUM(E103:H103)</f>
        <v>800</v>
      </c>
      <c r="E103" s="63">
        <f t="shared" ref="E103:H103" si="21">E106+E109+E112</f>
        <v>0</v>
      </c>
      <c r="F103" s="63">
        <f t="shared" si="21"/>
        <v>0</v>
      </c>
      <c r="G103" s="63">
        <f t="shared" si="21"/>
        <v>800</v>
      </c>
      <c r="H103" s="63">
        <f t="shared" si="21"/>
        <v>0</v>
      </c>
      <c r="I103" s="115"/>
      <c r="J103" s="65" t="s">
        <v>105</v>
      </c>
      <c r="K103" s="65">
        <v>100</v>
      </c>
      <c r="L103" s="115"/>
      <c r="M103" s="107"/>
    </row>
    <row r="104" spans="1:14" s="54" customFormat="1" ht="54.75" customHeight="1">
      <c r="A104" s="120"/>
      <c r="B104" s="116"/>
      <c r="C104" s="65" t="s">
        <v>16</v>
      </c>
      <c r="D104" s="63">
        <f t="shared" si="20"/>
        <v>800</v>
      </c>
      <c r="E104" s="63">
        <f t="shared" ref="E104:H104" si="22">E107+E110+E113</f>
        <v>0</v>
      </c>
      <c r="F104" s="63">
        <f t="shared" si="22"/>
        <v>0</v>
      </c>
      <c r="G104" s="63">
        <f t="shared" si="22"/>
        <v>800</v>
      </c>
      <c r="H104" s="63">
        <f t="shared" si="22"/>
        <v>0</v>
      </c>
      <c r="I104" s="116"/>
      <c r="J104" s="65" t="s">
        <v>105</v>
      </c>
      <c r="K104" s="65">
        <v>100</v>
      </c>
      <c r="L104" s="116"/>
      <c r="M104" s="107"/>
    </row>
    <row r="105" spans="1:14" s="54" customFormat="1" ht="36" customHeight="1">
      <c r="A105" s="117" t="s">
        <v>193</v>
      </c>
      <c r="B105" s="107" t="s">
        <v>129</v>
      </c>
      <c r="C105" s="65" t="s">
        <v>7</v>
      </c>
      <c r="D105" s="63">
        <f>SUM(E105:H105)</f>
        <v>740</v>
      </c>
      <c r="E105" s="63">
        <v>0</v>
      </c>
      <c r="F105" s="63">
        <v>0</v>
      </c>
      <c r="G105" s="63">
        <f>600+140</f>
        <v>740</v>
      </c>
      <c r="H105" s="63">
        <v>0</v>
      </c>
      <c r="I105" s="107" t="s">
        <v>183</v>
      </c>
      <c r="J105" s="65" t="s">
        <v>105</v>
      </c>
      <c r="K105" s="65">
        <v>100</v>
      </c>
      <c r="L105" s="114" t="s">
        <v>132</v>
      </c>
      <c r="M105" s="107" t="s">
        <v>184</v>
      </c>
    </row>
    <row r="106" spans="1:14" s="54" customFormat="1" ht="34.5" customHeight="1">
      <c r="A106" s="117"/>
      <c r="B106" s="107"/>
      <c r="C106" s="65" t="s">
        <v>8</v>
      </c>
      <c r="D106" s="63">
        <f t="shared" ref="D106:D116" si="23">SUM(E106:H106)</f>
        <v>600</v>
      </c>
      <c r="E106" s="63">
        <v>0</v>
      </c>
      <c r="F106" s="63">
        <v>0</v>
      </c>
      <c r="G106" s="63">
        <v>600</v>
      </c>
      <c r="H106" s="63">
        <v>0</v>
      </c>
      <c r="I106" s="107"/>
      <c r="J106" s="65" t="s">
        <v>105</v>
      </c>
      <c r="K106" s="65">
        <v>100</v>
      </c>
      <c r="L106" s="115"/>
      <c r="M106" s="107"/>
    </row>
    <row r="107" spans="1:14" s="54" customFormat="1" ht="42" customHeight="1">
      <c r="A107" s="117"/>
      <c r="B107" s="107"/>
      <c r="C107" s="65" t="s">
        <v>16</v>
      </c>
      <c r="D107" s="63">
        <f t="shared" si="23"/>
        <v>600</v>
      </c>
      <c r="E107" s="63">
        <v>0</v>
      </c>
      <c r="F107" s="63">
        <v>0</v>
      </c>
      <c r="G107" s="63">
        <v>600</v>
      </c>
      <c r="H107" s="63">
        <v>0</v>
      </c>
      <c r="I107" s="107"/>
      <c r="J107" s="65" t="s">
        <v>105</v>
      </c>
      <c r="K107" s="65">
        <v>100</v>
      </c>
      <c r="L107" s="115"/>
      <c r="M107" s="107"/>
    </row>
    <row r="108" spans="1:14" s="54" customFormat="1" ht="27" customHeight="1">
      <c r="A108" s="117" t="s">
        <v>194</v>
      </c>
      <c r="B108" s="107" t="s">
        <v>130</v>
      </c>
      <c r="C108" s="65" t="s">
        <v>7</v>
      </c>
      <c r="D108" s="63">
        <f t="shared" si="23"/>
        <v>160</v>
      </c>
      <c r="E108" s="63">
        <v>0</v>
      </c>
      <c r="F108" s="63">
        <v>0</v>
      </c>
      <c r="G108" s="63">
        <v>160</v>
      </c>
      <c r="H108" s="63">
        <v>0</v>
      </c>
      <c r="I108" s="107" t="s">
        <v>182</v>
      </c>
      <c r="J108" s="65" t="s">
        <v>95</v>
      </c>
      <c r="K108" s="65">
        <v>80</v>
      </c>
      <c r="L108" s="115"/>
      <c r="M108" s="107" t="s">
        <v>184</v>
      </c>
      <c r="N108" s="55"/>
    </row>
    <row r="109" spans="1:14" s="54" customFormat="1" ht="27" customHeight="1">
      <c r="A109" s="117"/>
      <c r="B109" s="107"/>
      <c r="C109" s="65" t="s">
        <v>8</v>
      </c>
      <c r="D109" s="63">
        <f t="shared" si="23"/>
        <v>160</v>
      </c>
      <c r="E109" s="63">
        <v>0</v>
      </c>
      <c r="F109" s="63">
        <v>0</v>
      </c>
      <c r="G109" s="63">
        <v>160</v>
      </c>
      <c r="H109" s="63">
        <v>0</v>
      </c>
      <c r="I109" s="107"/>
      <c r="J109" s="65" t="s">
        <v>95</v>
      </c>
      <c r="K109" s="65">
        <v>80</v>
      </c>
      <c r="L109" s="115"/>
      <c r="M109" s="107"/>
    </row>
    <row r="110" spans="1:14" s="54" customFormat="1" ht="105" customHeight="1">
      <c r="A110" s="117"/>
      <c r="B110" s="107"/>
      <c r="C110" s="65" t="s">
        <v>16</v>
      </c>
      <c r="D110" s="63">
        <f t="shared" si="23"/>
        <v>160</v>
      </c>
      <c r="E110" s="63">
        <v>0</v>
      </c>
      <c r="F110" s="63">
        <v>0</v>
      </c>
      <c r="G110" s="63">
        <v>160</v>
      </c>
      <c r="H110" s="63">
        <v>0</v>
      </c>
      <c r="I110" s="107"/>
      <c r="J110" s="65" t="s">
        <v>95</v>
      </c>
      <c r="K110" s="65">
        <v>80</v>
      </c>
      <c r="L110" s="115"/>
      <c r="M110" s="107"/>
    </row>
    <row r="111" spans="1:14" s="54" customFormat="1" ht="76.5" customHeight="1">
      <c r="A111" s="117" t="s">
        <v>271</v>
      </c>
      <c r="B111" s="114" t="s">
        <v>272</v>
      </c>
      <c r="C111" s="65" t="s">
        <v>7</v>
      </c>
      <c r="D111" s="63">
        <f t="shared" si="23"/>
        <v>40</v>
      </c>
      <c r="E111" s="63">
        <v>0</v>
      </c>
      <c r="F111" s="63">
        <v>0</v>
      </c>
      <c r="G111" s="63">
        <v>40</v>
      </c>
      <c r="H111" s="63">
        <v>0</v>
      </c>
      <c r="I111" s="114" t="s">
        <v>273</v>
      </c>
      <c r="J111" s="65" t="s">
        <v>105</v>
      </c>
      <c r="K111" s="65">
        <v>100</v>
      </c>
      <c r="L111" s="115"/>
      <c r="M111" s="107" t="s">
        <v>184</v>
      </c>
    </row>
    <row r="112" spans="1:14" s="54" customFormat="1" ht="63" customHeight="1">
      <c r="A112" s="117"/>
      <c r="B112" s="115"/>
      <c r="C112" s="65" t="s">
        <v>8</v>
      </c>
      <c r="D112" s="63">
        <f t="shared" si="23"/>
        <v>40</v>
      </c>
      <c r="E112" s="63">
        <v>0</v>
      </c>
      <c r="F112" s="63">
        <v>0</v>
      </c>
      <c r="G112" s="63">
        <v>40</v>
      </c>
      <c r="H112" s="63">
        <v>0</v>
      </c>
      <c r="I112" s="115"/>
      <c r="J112" s="65" t="s">
        <v>105</v>
      </c>
      <c r="K112" s="65">
        <v>100</v>
      </c>
      <c r="L112" s="115"/>
      <c r="M112" s="107"/>
    </row>
    <row r="113" spans="1:14" s="54" customFormat="1" ht="70.5" customHeight="1">
      <c r="A113" s="117"/>
      <c r="B113" s="116"/>
      <c r="C113" s="65" t="s">
        <v>16</v>
      </c>
      <c r="D113" s="63">
        <f t="shared" si="23"/>
        <v>40</v>
      </c>
      <c r="E113" s="63">
        <v>0</v>
      </c>
      <c r="F113" s="63">
        <v>0</v>
      </c>
      <c r="G113" s="63">
        <v>40</v>
      </c>
      <c r="H113" s="63">
        <v>0</v>
      </c>
      <c r="I113" s="116"/>
      <c r="J113" s="65" t="s">
        <v>105</v>
      </c>
      <c r="K113" s="65">
        <v>100</v>
      </c>
      <c r="L113" s="116"/>
      <c r="M113" s="107"/>
    </row>
    <row r="114" spans="1:14" s="54" customFormat="1" ht="27" customHeight="1">
      <c r="A114" s="107" t="s">
        <v>131</v>
      </c>
      <c r="B114" s="107"/>
      <c r="C114" s="65" t="s">
        <v>7</v>
      </c>
      <c r="D114" s="63">
        <f t="shared" si="23"/>
        <v>940</v>
      </c>
      <c r="E114" s="63">
        <f>E102</f>
        <v>0</v>
      </c>
      <c r="F114" s="63">
        <f t="shared" ref="F114:H114" si="24">F102</f>
        <v>0</v>
      </c>
      <c r="G114" s="63">
        <f t="shared" si="24"/>
        <v>940</v>
      </c>
      <c r="H114" s="63">
        <f t="shared" si="24"/>
        <v>0</v>
      </c>
      <c r="I114" s="107" t="s">
        <v>17</v>
      </c>
      <c r="J114" s="107" t="s">
        <v>17</v>
      </c>
      <c r="K114" s="107" t="s">
        <v>17</v>
      </c>
      <c r="L114" s="114" t="s">
        <v>17</v>
      </c>
      <c r="M114" s="107" t="s">
        <v>17</v>
      </c>
    </row>
    <row r="115" spans="1:14" s="54" customFormat="1" ht="27" customHeight="1">
      <c r="A115" s="107"/>
      <c r="B115" s="107"/>
      <c r="C115" s="65" t="s">
        <v>8</v>
      </c>
      <c r="D115" s="63">
        <f t="shared" si="23"/>
        <v>800</v>
      </c>
      <c r="E115" s="63">
        <f t="shared" ref="E115:H115" si="25">E103</f>
        <v>0</v>
      </c>
      <c r="F115" s="63">
        <f t="shared" si="25"/>
        <v>0</v>
      </c>
      <c r="G115" s="63">
        <f t="shared" si="25"/>
        <v>800</v>
      </c>
      <c r="H115" s="63">
        <f t="shared" si="25"/>
        <v>0</v>
      </c>
      <c r="I115" s="107"/>
      <c r="J115" s="107"/>
      <c r="K115" s="107"/>
      <c r="L115" s="115"/>
      <c r="M115" s="107"/>
    </row>
    <row r="116" spans="1:14" s="54" customFormat="1" ht="27" customHeight="1">
      <c r="A116" s="107"/>
      <c r="B116" s="107"/>
      <c r="C116" s="65" t="s">
        <v>16</v>
      </c>
      <c r="D116" s="63">
        <f t="shared" si="23"/>
        <v>800</v>
      </c>
      <c r="E116" s="63">
        <f t="shared" ref="E116:H116" si="26">E104</f>
        <v>0</v>
      </c>
      <c r="F116" s="63">
        <f t="shared" si="26"/>
        <v>0</v>
      </c>
      <c r="G116" s="63">
        <f t="shared" si="26"/>
        <v>800</v>
      </c>
      <c r="H116" s="63">
        <f t="shared" si="26"/>
        <v>0</v>
      </c>
      <c r="I116" s="107"/>
      <c r="J116" s="107"/>
      <c r="K116" s="107"/>
      <c r="L116" s="116"/>
      <c r="M116" s="107"/>
    </row>
    <row r="117" spans="1:14" s="54" customFormat="1" ht="27" customHeight="1">
      <c r="A117" s="129" t="s">
        <v>186</v>
      </c>
      <c r="B117" s="129"/>
      <c r="C117" s="129"/>
      <c r="D117" s="129"/>
      <c r="E117" s="129"/>
      <c r="F117" s="129"/>
      <c r="G117" s="129"/>
      <c r="H117" s="129"/>
      <c r="I117" s="129"/>
      <c r="J117" s="129"/>
      <c r="K117" s="129"/>
      <c r="L117" s="129"/>
      <c r="M117" s="129"/>
    </row>
    <row r="118" spans="1:14" s="54" customFormat="1" ht="37.5" customHeight="1">
      <c r="A118" s="117" t="s">
        <v>188</v>
      </c>
      <c r="B118" s="129" t="s">
        <v>187</v>
      </c>
      <c r="C118" s="129"/>
      <c r="D118" s="129"/>
      <c r="E118" s="129"/>
      <c r="F118" s="129"/>
      <c r="G118" s="129"/>
      <c r="H118" s="129"/>
      <c r="I118" s="129"/>
      <c r="J118" s="129"/>
      <c r="K118" s="129"/>
      <c r="L118" s="129"/>
      <c r="M118" s="129"/>
    </row>
    <row r="119" spans="1:14" s="54" customFormat="1" ht="32.25" customHeight="1">
      <c r="A119" s="117"/>
      <c r="B119" s="129" t="s">
        <v>128</v>
      </c>
      <c r="C119" s="129"/>
      <c r="D119" s="129"/>
      <c r="E119" s="129"/>
      <c r="F119" s="129"/>
      <c r="G119" s="129"/>
      <c r="H119" s="129"/>
      <c r="I119" s="129"/>
      <c r="J119" s="129"/>
      <c r="K119" s="129"/>
      <c r="L119" s="129"/>
      <c r="M119" s="129"/>
    </row>
    <row r="120" spans="1:14" s="54" customFormat="1" ht="46.5" customHeight="1">
      <c r="A120" s="117" t="s">
        <v>189</v>
      </c>
      <c r="B120" s="129" t="s">
        <v>279</v>
      </c>
      <c r="C120" s="65" t="s">
        <v>7</v>
      </c>
      <c r="D120" s="63">
        <f>SUM(E120:H120)</f>
        <v>150</v>
      </c>
      <c r="E120" s="63">
        <v>0</v>
      </c>
      <c r="F120" s="63">
        <v>0</v>
      </c>
      <c r="G120" s="63">
        <v>150</v>
      </c>
      <c r="H120" s="63">
        <v>0</v>
      </c>
      <c r="I120" s="114" t="s">
        <v>280</v>
      </c>
      <c r="J120" s="65" t="s">
        <v>95</v>
      </c>
      <c r="K120" s="65">
        <v>30</v>
      </c>
      <c r="L120" s="107" t="s">
        <v>192</v>
      </c>
      <c r="M120" s="107" t="s">
        <v>191</v>
      </c>
      <c r="N120" s="56"/>
    </row>
    <row r="121" spans="1:14" s="54" customFormat="1" ht="27" customHeight="1">
      <c r="A121" s="117"/>
      <c r="B121" s="129"/>
      <c r="C121" s="65" t="s">
        <v>8</v>
      </c>
      <c r="D121" s="63">
        <f t="shared" ref="D121:D188" si="27">SUM(E121:H121)</f>
        <v>0</v>
      </c>
      <c r="E121" s="63">
        <v>0</v>
      </c>
      <c r="F121" s="63">
        <v>0</v>
      </c>
      <c r="G121" s="63">
        <v>0</v>
      </c>
      <c r="H121" s="63">
        <v>0</v>
      </c>
      <c r="I121" s="115"/>
      <c r="J121" s="65" t="s">
        <v>95</v>
      </c>
      <c r="K121" s="65">
        <v>0</v>
      </c>
      <c r="L121" s="107"/>
      <c r="M121" s="107"/>
    </row>
    <row r="122" spans="1:14" ht="32.25" customHeight="1">
      <c r="A122" s="117"/>
      <c r="B122" s="129"/>
      <c r="C122" s="65" t="s">
        <v>16</v>
      </c>
      <c r="D122" s="63">
        <f t="shared" si="27"/>
        <v>0</v>
      </c>
      <c r="E122" s="63">
        <v>0</v>
      </c>
      <c r="F122" s="63">
        <v>0</v>
      </c>
      <c r="G122" s="63">
        <v>0</v>
      </c>
      <c r="H122" s="63">
        <v>0</v>
      </c>
      <c r="I122" s="116"/>
      <c r="J122" s="65" t="s">
        <v>95</v>
      </c>
      <c r="K122" s="65">
        <v>0</v>
      </c>
      <c r="L122" s="107"/>
      <c r="M122" s="107"/>
    </row>
    <row r="123" spans="1:14" ht="27" customHeight="1">
      <c r="A123" s="117" t="s">
        <v>190</v>
      </c>
      <c r="B123" s="129" t="s">
        <v>281</v>
      </c>
      <c r="C123" s="65" t="s">
        <v>7</v>
      </c>
      <c r="D123" s="63">
        <v>250</v>
      </c>
      <c r="E123" s="63">
        <v>0</v>
      </c>
      <c r="F123" s="63">
        <v>0</v>
      </c>
      <c r="G123" s="63">
        <v>250</v>
      </c>
      <c r="H123" s="63">
        <v>0</v>
      </c>
      <c r="I123" s="114" t="s">
        <v>282</v>
      </c>
      <c r="J123" s="65" t="s">
        <v>95</v>
      </c>
      <c r="K123" s="65">
        <v>6000</v>
      </c>
      <c r="L123" s="107" t="s">
        <v>192</v>
      </c>
      <c r="M123" s="107" t="s">
        <v>191</v>
      </c>
    </row>
    <row r="124" spans="1:14" ht="27" customHeight="1">
      <c r="A124" s="117"/>
      <c r="B124" s="129"/>
      <c r="C124" s="65" t="s">
        <v>8</v>
      </c>
      <c r="D124" s="63">
        <f t="shared" si="27"/>
        <v>0</v>
      </c>
      <c r="E124" s="63">
        <v>0</v>
      </c>
      <c r="F124" s="63">
        <v>0</v>
      </c>
      <c r="G124" s="63">
        <v>0</v>
      </c>
      <c r="H124" s="63">
        <v>0</v>
      </c>
      <c r="I124" s="115"/>
      <c r="J124" s="65" t="s">
        <v>95</v>
      </c>
      <c r="K124" s="65">
        <v>0</v>
      </c>
      <c r="L124" s="127"/>
      <c r="M124" s="107"/>
    </row>
    <row r="125" spans="1:14" ht="50.25" customHeight="1">
      <c r="A125" s="117"/>
      <c r="B125" s="129"/>
      <c r="C125" s="65" t="s">
        <v>16</v>
      </c>
      <c r="D125" s="63">
        <f t="shared" si="27"/>
        <v>0</v>
      </c>
      <c r="E125" s="63">
        <v>0</v>
      </c>
      <c r="F125" s="63">
        <v>0</v>
      </c>
      <c r="G125" s="63">
        <v>0</v>
      </c>
      <c r="H125" s="63">
        <v>0</v>
      </c>
      <c r="I125" s="116"/>
      <c r="J125" s="65" t="s">
        <v>95</v>
      </c>
      <c r="K125" s="65">
        <v>0</v>
      </c>
      <c r="L125" s="127"/>
      <c r="M125" s="107"/>
    </row>
    <row r="126" spans="1:14" ht="27" customHeight="1">
      <c r="A126" s="107" t="s">
        <v>131</v>
      </c>
      <c r="B126" s="107"/>
      <c r="C126" s="65" t="s">
        <v>7</v>
      </c>
      <c r="D126" s="63">
        <f t="shared" si="27"/>
        <v>400</v>
      </c>
      <c r="E126" s="63">
        <f>E120+E123</f>
        <v>0</v>
      </c>
      <c r="F126" s="63">
        <f t="shared" ref="F126:H126" si="28">F120+F123</f>
        <v>0</v>
      </c>
      <c r="G126" s="63">
        <f t="shared" si="28"/>
        <v>400</v>
      </c>
      <c r="H126" s="63">
        <f t="shared" si="28"/>
        <v>0</v>
      </c>
      <c r="I126" s="107" t="s">
        <v>17</v>
      </c>
      <c r="J126" s="107" t="s">
        <v>17</v>
      </c>
      <c r="K126" s="107" t="s">
        <v>17</v>
      </c>
      <c r="L126" s="107" t="s">
        <v>17</v>
      </c>
      <c r="M126" s="107" t="s">
        <v>17</v>
      </c>
    </row>
    <row r="127" spans="1:14" ht="27" customHeight="1">
      <c r="A127" s="107"/>
      <c r="B127" s="107"/>
      <c r="C127" s="65" t="s">
        <v>8</v>
      </c>
      <c r="D127" s="63">
        <f t="shared" si="27"/>
        <v>0</v>
      </c>
      <c r="E127" s="63">
        <f t="shared" ref="E127:H127" si="29">E121+E124</f>
        <v>0</v>
      </c>
      <c r="F127" s="63">
        <f t="shared" si="29"/>
        <v>0</v>
      </c>
      <c r="G127" s="63">
        <f t="shared" si="29"/>
        <v>0</v>
      </c>
      <c r="H127" s="63">
        <f t="shared" si="29"/>
        <v>0</v>
      </c>
      <c r="I127" s="107"/>
      <c r="J127" s="107"/>
      <c r="K127" s="107"/>
      <c r="L127" s="107"/>
      <c r="M127" s="107"/>
    </row>
    <row r="128" spans="1:14" ht="27" customHeight="1">
      <c r="A128" s="107"/>
      <c r="B128" s="107"/>
      <c r="C128" s="65" t="s">
        <v>16</v>
      </c>
      <c r="D128" s="63">
        <f t="shared" si="27"/>
        <v>0</v>
      </c>
      <c r="E128" s="63">
        <f t="shared" ref="E128:H128" si="30">E122+E125</f>
        <v>0</v>
      </c>
      <c r="F128" s="63">
        <f t="shared" si="30"/>
        <v>0</v>
      </c>
      <c r="G128" s="63">
        <f t="shared" si="30"/>
        <v>0</v>
      </c>
      <c r="H128" s="63">
        <f t="shared" si="30"/>
        <v>0</v>
      </c>
      <c r="I128" s="107"/>
      <c r="J128" s="107"/>
      <c r="K128" s="107"/>
      <c r="L128" s="107"/>
      <c r="M128" s="107"/>
    </row>
    <row r="129" spans="1:14" ht="27" customHeight="1">
      <c r="A129" s="129" t="s">
        <v>253</v>
      </c>
      <c r="B129" s="129"/>
      <c r="C129" s="129"/>
      <c r="D129" s="129"/>
      <c r="E129" s="129"/>
      <c r="F129" s="129"/>
      <c r="G129" s="129"/>
      <c r="H129" s="129"/>
      <c r="I129" s="129"/>
      <c r="J129" s="129"/>
      <c r="K129" s="129"/>
      <c r="L129" s="129"/>
      <c r="M129" s="129"/>
      <c r="N129" s="57"/>
    </row>
    <row r="130" spans="1:14" ht="42" customHeight="1">
      <c r="A130" s="117" t="s">
        <v>229</v>
      </c>
      <c r="B130" s="129" t="s">
        <v>290</v>
      </c>
      <c r="C130" s="129"/>
      <c r="D130" s="129"/>
      <c r="E130" s="129"/>
      <c r="F130" s="129"/>
      <c r="G130" s="129"/>
      <c r="H130" s="129"/>
      <c r="I130" s="129"/>
      <c r="J130" s="129"/>
      <c r="K130" s="129"/>
      <c r="L130" s="129"/>
      <c r="M130" s="129"/>
    </row>
    <row r="131" spans="1:14" ht="27" customHeight="1">
      <c r="A131" s="117"/>
      <c r="B131" s="129" t="s">
        <v>234</v>
      </c>
      <c r="C131" s="129"/>
      <c r="D131" s="129"/>
      <c r="E131" s="129"/>
      <c r="F131" s="129"/>
      <c r="G131" s="129"/>
      <c r="H131" s="129"/>
      <c r="I131" s="129"/>
      <c r="J131" s="129"/>
      <c r="K131" s="129"/>
      <c r="L131" s="129"/>
      <c r="M131" s="129"/>
    </row>
    <row r="132" spans="1:14" ht="48.75" customHeight="1">
      <c r="A132" s="117" t="s">
        <v>230</v>
      </c>
      <c r="B132" s="109" t="s">
        <v>243</v>
      </c>
      <c r="C132" s="67" t="s">
        <v>7</v>
      </c>
      <c r="D132" s="63">
        <f>SUM(E132:H132)</f>
        <v>6200.3</v>
      </c>
      <c r="E132" s="63">
        <f>E135+E138+E141</f>
        <v>0</v>
      </c>
      <c r="F132" s="63">
        <f t="shared" ref="F132:H132" si="31">F135+F138+F141</f>
        <v>0</v>
      </c>
      <c r="G132" s="63">
        <f t="shared" si="31"/>
        <v>6200.3</v>
      </c>
      <c r="H132" s="63">
        <f t="shared" si="31"/>
        <v>0</v>
      </c>
      <c r="I132" s="114" t="s">
        <v>224</v>
      </c>
      <c r="J132" s="65" t="s">
        <v>224</v>
      </c>
      <c r="K132" s="65" t="s">
        <v>224</v>
      </c>
      <c r="L132" s="114" t="s">
        <v>224</v>
      </c>
      <c r="M132" s="114" t="s">
        <v>249</v>
      </c>
    </row>
    <row r="133" spans="1:14" ht="43.5" customHeight="1">
      <c r="A133" s="117"/>
      <c r="B133" s="111"/>
      <c r="C133" s="67" t="s">
        <v>8</v>
      </c>
      <c r="D133" s="63">
        <f t="shared" ref="D133:D134" si="32">SUM(E133:H133)</f>
        <v>8206.5</v>
      </c>
      <c r="E133" s="63">
        <f t="shared" ref="E133:H133" si="33">E136+E139+E142</f>
        <v>0</v>
      </c>
      <c r="F133" s="63">
        <f t="shared" si="33"/>
        <v>0</v>
      </c>
      <c r="G133" s="63">
        <f t="shared" si="33"/>
        <v>8206.5</v>
      </c>
      <c r="H133" s="63">
        <f t="shared" si="33"/>
        <v>0</v>
      </c>
      <c r="I133" s="115"/>
      <c r="J133" s="65" t="s">
        <v>224</v>
      </c>
      <c r="K133" s="65" t="s">
        <v>224</v>
      </c>
      <c r="L133" s="115"/>
      <c r="M133" s="115"/>
    </row>
    <row r="134" spans="1:14" ht="49.5" customHeight="1">
      <c r="A134" s="117"/>
      <c r="B134" s="113"/>
      <c r="C134" s="67" t="s">
        <v>16</v>
      </c>
      <c r="D134" s="63">
        <f t="shared" si="32"/>
        <v>7730.5</v>
      </c>
      <c r="E134" s="63">
        <f t="shared" ref="E134:H134" si="34">E137+E140+E143</f>
        <v>0</v>
      </c>
      <c r="F134" s="63">
        <f t="shared" si="34"/>
        <v>0</v>
      </c>
      <c r="G134" s="63">
        <f t="shared" si="34"/>
        <v>7730.5</v>
      </c>
      <c r="H134" s="63">
        <f t="shared" si="34"/>
        <v>0</v>
      </c>
      <c r="I134" s="116"/>
      <c r="J134" s="65" t="s">
        <v>224</v>
      </c>
      <c r="K134" s="65" t="s">
        <v>224</v>
      </c>
      <c r="L134" s="116"/>
      <c r="M134" s="115"/>
    </row>
    <row r="135" spans="1:14" ht="27" customHeight="1">
      <c r="A135" s="117" t="s">
        <v>231</v>
      </c>
      <c r="B135" s="114" t="s">
        <v>154</v>
      </c>
      <c r="C135" s="67" t="s">
        <v>7</v>
      </c>
      <c r="D135" s="63">
        <f>SUM(E135:H135)</f>
        <v>3145</v>
      </c>
      <c r="E135" s="63">
        <v>0</v>
      </c>
      <c r="F135" s="63">
        <v>0</v>
      </c>
      <c r="G135" s="63">
        <v>3145</v>
      </c>
      <c r="H135" s="63">
        <v>0</v>
      </c>
      <c r="I135" s="114" t="s">
        <v>250</v>
      </c>
      <c r="J135" s="65" t="s">
        <v>105</v>
      </c>
      <c r="K135" s="65">
        <v>100</v>
      </c>
      <c r="L135" s="114" t="s">
        <v>246</v>
      </c>
      <c r="M135" s="115"/>
    </row>
    <row r="136" spans="1:14" ht="27" customHeight="1">
      <c r="A136" s="117"/>
      <c r="B136" s="115"/>
      <c r="C136" s="67" t="s">
        <v>8</v>
      </c>
      <c r="D136" s="63">
        <f t="shared" ref="D136:D143" si="35">SUM(E136:H136)</f>
        <v>4400</v>
      </c>
      <c r="E136" s="63">
        <v>0</v>
      </c>
      <c r="F136" s="63">
        <v>0</v>
      </c>
      <c r="G136" s="63">
        <v>4400</v>
      </c>
      <c r="H136" s="63">
        <v>0</v>
      </c>
      <c r="I136" s="115"/>
      <c r="J136" s="65" t="s">
        <v>105</v>
      </c>
      <c r="K136" s="65">
        <v>100</v>
      </c>
      <c r="L136" s="115"/>
      <c r="M136" s="115"/>
    </row>
    <row r="137" spans="1:14" ht="40.5" customHeight="1">
      <c r="A137" s="117"/>
      <c r="B137" s="116"/>
      <c r="C137" s="67" t="s">
        <v>16</v>
      </c>
      <c r="D137" s="63">
        <f t="shared" si="35"/>
        <v>3924</v>
      </c>
      <c r="E137" s="63">
        <v>0</v>
      </c>
      <c r="F137" s="63">
        <v>0</v>
      </c>
      <c r="G137" s="63">
        <v>3924</v>
      </c>
      <c r="H137" s="63">
        <v>0</v>
      </c>
      <c r="I137" s="115"/>
      <c r="J137" s="65" t="s">
        <v>105</v>
      </c>
      <c r="K137" s="65">
        <v>100</v>
      </c>
      <c r="L137" s="116"/>
      <c r="M137" s="115"/>
    </row>
    <row r="138" spans="1:14" ht="33.75" customHeight="1">
      <c r="A138" s="117" t="s">
        <v>232</v>
      </c>
      <c r="B138" s="107" t="s">
        <v>153</v>
      </c>
      <c r="C138" s="67" t="s">
        <v>7</v>
      </c>
      <c r="D138" s="63">
        <f t="shared" si="35"/>
        <v>1861</v>
      </c>
      <c r="E138" s="63">
        <v>0</v>
      </c>
      <c r="F138" s="63">
        <v>0</v>
      </c>
      <c r="G138" s="63">
        <f>1482+379</f>
        <v>1861</v>
      </c>
      <c r="H138" s="63">
        <v>0</v>
      </c>
      <c r="I138" s="115"/>
      <c r="J138" s="65" t="s">
        <v>105</v>
      </c>
      <c r="K138" s="65">
        <v>100</v>
      </c>
      <c r="L138" s="114" t="s">
        <v>215</v>
      </c>
      <c r="M138" s="115"/>
    </row>
    <row r="139" spans="1:14" ht="37.5" customHeight="1">
      <c r="A139" s="117"/>
      <c r="B139" s="107"/>
      <c r="C139" s="67" t="s">
        <v>8</v>
      </c>
      <c r="D139" s="63">
        <f t="shared" si="35"/>
        <v>2612</v>
      </c>
      <c r="E139" s="63">
        <v>0</v>
      </c>
      <c r="F139" s="63">
        <v>0</v>
      </c>
      <c r="G139" s="63">
        <v>2612</v>
      </c>
      <c r="H139" s="63">
        <v>0</v>
      </c>
      <c r="I139" s="115"/>
      <c r="J139" s="65" t="s">
        <v>105</v>
      </c>
      <c r="K139" s="65">
        <v>100</v>
      </c>
      <c r="L139" s="115"/>
      <c r="M139" s="115"/>
    </row>
    <row r="140" spans="1:14" ht="35.25" customHeight="1">
      <c r="A140" s="117"/>
      <c r="B140" s="107"/>
      <c r="C140" s="67" t="s">
        <v>16</v>
      </c>
      <c r="D140" s="63">
        <f t="shared" si="35"/>
        <v>2612</v>
      </c>
      <c r="E140" s="63">
        <v>0</v>
      </c>
      <c r="F140" s="63">
        <v>0</v>
      </c>
      <c r="G140" s="63">
        <v>2612</v>
      </c>
      <c r="H140" s="63">
        <v>0</v>
      </c>
      <c r="I140" s="115"/>
      <c r="J140" s="65" t="s">
        <v>105</v>
      </c>
      <c r="K140" s="65">
        <v>100</v>
      </c>
      <c r="L140" s="116"/>
      <c r="M140" s="115"/>
    </row>
    <row r="141" spans="1:14" ht="36.75" customHeight="1">
      <c r="A141" s="117" t="s">
        <v>233</v>
      </c>
      <c r="B141" s="107" t="s">
        <v>155</v>
      </c>
      <c r="C141" s="67" t="s">
        <v>7</v>
      </c>
      <c r="D141" s="63">
        <f t="shared" si="35"/>
        <v>1194.3</v>
      </c>
      <c r="E141" s="63">
        <v>0</v>
      </c>
      <c r="F141" s="63">
        <v>0</v>
      </c>
      <c r="G141" s="63">
        <v>1194.3</v>
      </c>
      <c r="H141" s="63">
        <v>0</v>
      </c>
      <c r="I141" s="115"/>
      <c r="J141" s="65" t="s">
        <v>105</v>
      </c>
      <c r="K141" s="65">
        <v>100</v>
      </c>
      <c r="L141" s="114" t="s">
        <v>223</v>
      </c>
      <c r="M141" s="115"/>
    </row>
    <row r="142" spans="1:14" ht="35.25" customHeight="1">
      <c r="A142" s="117"/>
      <c r="B142" s="107"/>
      <c r="C142" s="67" t="s">
        <v>8</v>
      </c>
      <c r="D142" s="63">
        <f t="shared" si="35"/>
        <v>1194.5</v>
      </c>
      <c r="E142" s="63">
        <v>0</v>
      </c>
      <c r="F142" s="63">
        <v>0</v>
      </c>
      <c r="G142" s="63">
        <v>1194.5</v>
      </c>
      <c r="H142" s="63">
        <v>0</v>
      </c>
      <c r="I142" s="115"/>
      <c r="J142" s="65" t="s">
        <v>105</v>
      </c>
      <c r="K142" s="65">
        <v>100</v>
      </c>
      <c r="L142" s="115"/>
      <c r="M142" s="115"/>
    </row>
    <row r="143" spans="1:14" ht="36" customHeight="1">
      <c r="A143" s="117"/>
      <c r="B143" s="107"/>
      <c r="C143" s="67" t="s">
        <v>16</v>
      </c>
      <c r="D143" s="63">
        <f t="shared" si="35"/>
        <v>1194.5</v>
      </c>
      <c r="E143" s="63">
        <v>0</v>
      </c>
      <c r="F143" s="63">
        <v>0</v>
      </c>
      <c r="G143" s="63">
        <v>1194.5</v>
      </c>
      <c r="H143" s="63">
        <v>0</v>
      </c>
      <c r="I143" s="116"/>
      <c r="J143" s="65" t="s">
        <v>105</v>
      </c>
      <c r="K143" s="65">
        <v>100</v>
      </c>
      <c r="L143" s="116"/>
      <c r="M143" s="116"/>
    </row>
    <row r="144" spans="1:14" ht="76.5" customHeight="1">
      <c r="A144" s="117" t="s">
        <v>235</v>
      </c>
      <c r="B144" s="109" t="s">
        <v>244</v>
      </c>
      <c r="C144" s="67" t="s">
        <v>7</v>
      </c>
      <c r="D144" s="63">
        <f>SUM(E144:H144)</f>
        <v>460</v>
      </c>
      <c r="E144" s="63">
        <f>E147+E150+E153</f>
        <v>0</v>
      </c>
      <c r="F144" s="63">
        <f t="shared" ref="F144:H144" si="36">F147+F150+F153</f>
        <v>0</v>
      </c>
      <c r="G144" s="63">
        <f t="shared" si="36"/>
        <v>460</v>
      </c>
      <c r="H144" s="63">
        <f t="shared" si="36"/>
        <v>0</v>
      </c>
      <c r="I144" s="114" t="s">
        <v>224</v>
      </c>
      <c r="J144" s="65" t="s">
        <v>224</v>
      </c>
      <c r="K144" s="65" t="s">
        <v>224</v>
      </c>
      <c r="L144" s="114" t="s">
        <v>224</v>
      </c>
      <c r="M144" s="114" t="s">
        <v>249</v>
      </c>
    </row>
    <row r="145" spans="1:13" ht="52.5" customHeight="1">
      <c r="A145" s="117"/>
      <c r="B145" s="111"/>
      <c r="C145" s="67" t="s">
        <v>8</v>
      </c>
      <c r="D145" s="63">
        <f t="shared" ref="D145:D146" si="37">SUM(E145:H145)</f>
        <v>2074.8000000000002</v>
      </c>
      <c r="E145" s="63">
        <f t="shared" ref="E145:H145" si="38">E148+E151+E154</f>
        <v>0</v>
      </c>
      <c r="F145" s="63">
        <f t="shared" si="38"/>
        <v>0</v>
      </c>
      <c r="G145" s="63">
        <f t="shared" si="38"/>
        <v>2074.8000000000002</v>
      </c>
      <c r="H145" s="63">
        <f t="shared" si="38"/>
        <v>0</v>
      </c>
      <c r="I145" s="115"/>
      <c r="J145" s="65" t="s">
        <v>224</v>
      </c>
      <c r="K145" s="65" t="s">
        <v>224</v>
      </c>
      <c r="L145" s="115"/>
      <c r="M145" s="115"/>
    </row>
    <row r="146" spans="1:13" ht="64.5" customHeight="1">
      <c r="A146" s="117"/>
      <c r="B146" s="113"/>
      <c r="C146" s="67" t="s">
        <v>16</v>
      </c>
      <c r="D146" s="63">
        <f t="shared" si="37"/>
        <v>2174.8000000000002</v>
      </c>
      <c r="E146" s="63">
        <f t="shared" ref="E146:H146" si="39">E149+E152+E155</f>
        <v>0</v>
      </c>
      <c r="F146" s="63">
        <f t="shared" si="39"/>
        <v>0</v>
      </c>
      <c r="G146" s="63">
        <f t="shared" si="39"/>
        <v>2174.8000000000002</v>
      </c>
      <c r="H146" s="63">
        <f t="shared" si="39"/>
        <v>0</v>
      </c>
      <c r="I146" s="116"/>
      <c r="J146" s="65" t="s">
        <v>224</v>
      </c>
      <c r="K146" s="65" t="s">
        <v>224</v>
      </c>
      <c r="L146" s="116"/>
      <c r="M146" s="115"/>
    </row>
    <row r="147" spans="1:13" ht="48.75" customHeight="1">
      <c r="A147" s="117" t="s">
        <v>236</v>
      </c>
      <c r="B147" s="114" t="s">
        <v>154</v>
      </c>
      <c r="C147" s="67" t="s">
        <v>7</v>
      </c>
      <c r="D147" s="63">
        <f>SUM(E147:H147)</f>
        <v>160</v>
      </c>
      <c r="E147" s="63">
        <v>0</v>
      </c>
      <c r="F147" s="63">
        <v>0</v>
      </c>
      <c r="G147" s="63">
        <v>160</v>
      </c>
      <c r="H147" s="63">
        <v>0</v>
      </c>
      <c r="I147" s="114" t="s">
        <v>251</v>
      </c>
      <c r="J147" s="65" t="s">
        <v>105</v>
      </c>
      <c r="K147" s="65">
        <v>100</v>
      </c>
      <c r="L147" s="114" t="s">
        <v>246</v>
      </c>
      <c r="M147" s="115"/>
    </row>
    <row r="148" spans="1:13" ht="39" customHeight="1">
      <c r="A148" s="117"/>
      <c r="B148" s="115"/>
      <c r="C148" s="67" t="s">
        <v>8</v>
      </c>
      <c r="D148" s="63">
        <f t="shared" ref="D148:D155" si="40">SUM(E148:H148)</f>
        <v>700</v>
      </c>
      <c r="E148" s="63">
        <v>0</v>
      </c>
      <c r="F148" s="63">
        <v>0</v>
      </c>
      <c r="G148" s="63">
        <v>700</v>
      </c>
      <c r="H148" s="63">
        <v>0</v>
      </c>
      <c r="I148" s="115"/>
      <c r="J148" s="65" t="s">
        <v>105</v>
      </c>
      <c r="K148" s="65">
        <v>100</v>
      </c>
      <c r="L148" s="115"/>
      <c r="M148" s="115"/>
    </row>
    <row r="149" spans="1:13" ht="40.5" customHeight="1">
      <c r="A149" s="117"/>
      <c r="B149" s="116"/>
      <c r="C149" s="67" t="s">
        <v>16</v>
      </c>
      <c r="D149" s="63">
        <f t="shared" si="40"/>
        <v>750</v>
      </c>
      <c r="E149" s="63">
        <v>0</v>
      </c>
      <c r="F149" s="63">
        <v>0</v>
      </c>
      <c r="G149" s="63">
        <v>750</v>
      </c>
      <c r="H149" s="63">
        <v>0</v>
      </c>
      <c r="I149" s="115"/>
      <c r="J149" s="65" t="s">
        <v>105</v>
      </c>
      <c r="K149" s="65">
        <v>100</v>
      </c>
      <c r="L149" s="116"/>
      <c r="M149" s="115"/>
    </row>
    <row r="150" spans="1:13" ht="34.5" customHeight="1">
      <c r="A150" s="117" t="s">
        <v>237</v>
      </c>
      <c r="B150" s="107" t="s">
        <v>153</v>
      </c>
      <c r="C150" s="67" t="s">
        <v>7</v>
      </c>
      <c r="D150" s="63">
        <f t="shared" si="40"/>
        <v>300</v>
      </c>
      <c r="E150" s="63">
        <v>0</v>
      </c>
      <c r="F150" s="63">
        <v>0</v>
      </c>
      <c r="G150" s="63">
        <v>300</v>
      </c>
      <c r="H150" s="63">
        <v>0</v>
      </c>
      <c r="I150" s="115"/>
      <c r="J150" s="65" t="s">
        <v>105</v>
      </c>
      <c r="K150" s="65">
        <v>100</v>
      </c>
      <c r="L150" s="114" t="s">
        <v>215</v>
      </c>
      <c r="M150" s="115"/>
    </row>
    <row r="151" spans="1:13" ht="33.75" customHeight="1">
      <c r="A151" s="117"/>
      <c r="B151" s="107"/>
      <c r="C151" s="67" t="s">
        <v>8</v>
      </c>
      <c r="D151" s="63">
        <f t="shared" si="40"/>
        <v>1250</v>
      </c>
      <c r="E151" s="63">
        <v>0</v>
      </c>
      <c r="F151" s="63">
        <v>0</v>
      </c>
      <c r="G151" s="63">
        <v>1250</v>
      </c>
      <c r="H151" s="63">
        <v>0</v>
      </c>
      <c r="I151" s="115"/>
      <c r="J151" s="65" t="s">
        <v>105</v>
      </c>
      <c r="K151" s="65">
        <v>100</v>
      </c>
      <c r="L151" s="115"/>
      <c r="M151" s="115"/>
    </row>
    <row r="152" spans="1:13" ht="42.75" customHeight="1">
      <c r="A152" s="117"/>
      <c r="B152" s="107"/>
      <c r="C152" s="67" t="s">
        <v>16</v>
      </c>
      <c r="D152" s="63">
        <f t="shared" si="40"/>
        <v>1300</v>
      </c>
      <c r="E152" s="63">
        <v>0</v>
      </c>
      <c r="F152" s="63">
        <v>0</v>
      </c>
      <c r="G152" s="63">
        <v>1300</v>
      </c>
      <c r="H152" s="63">
        <v>0</v>
      </c>
      <c r="I152" s="115"/>
      <c r="J152" s="65" t="s">
        <v>105</v>
      </c>
      <c r="K152" s="65">
        <v>100</v>
      </c>
      <c r="L152" s="116"/>
      <c r="M152" s="115"/>
    </row>
    <row r="153" spans="1:13" ht="40.5" customHeight="1">
      <c r="A153" s="117" t="s">
        <v>238</v>
      </c>
      <c r="B153" s="107" t="s">
        <v>155</v>
      </c>
      <c r="C153" s="67" t="s">
        <v>7</v>
      </c>
      <c r="D153" s="63">
        <f t="shared" si="40"/>
        <v>0</v>
      </c>
      <c r="E153" s="63">
        <v>0</v>
      </c>
      <c r="F153" s="63">
        <v>0</v>
      </c>
      <c r="G153" s="63">
        <v>0</v>
      </c>
      <c r="H153" s="63">
        <v>0</v>
      </c>
      <c r="I153" s="115"/>
      <c r="J153" s="65" t="s">
        <v>105</v>
      </c>
      <c r="K153" s="65">
        <v>100</v>
      </c>
      <c r="L153" s="114" t="s">
        <v>223</v>
      </c>
      <c r="M153" s="115"/>
    </row>
    <row r="154" spans="1:13" ht="36.75" customHeight="1">
      <c r="A154" s="117"/>
      <c r="B154" s="107"/>
      <c r="C154" s="67" t="s">
        <v>8</v>
      </c>
      <c r="D154" s="63">
        <f t="shared" si="40"/>
        <v>124.8</v>
      </c>
      <c r="E154" s="63">
        <v>0</v>
      </c>
      <c r="F154" s="63">
        <v>0</v>
      </c>
      <c r="G154" s="63">
        <v>124.8</v>
      </c>
      <c r="H154" s="63">
        <v>0</v>
      </c>
      <c r="I154" s="115"/>
      <c r="J154" s="65" t="s">
        <v>105</v>
      </c>
      <c r="K154" s="65">
        <v>100</v>
      </c>
      <c r="L154" s="115"/>
      <c r="M154" s="115"/>
    </row>
    <row r="155" spans="1:13" ht="37.5" customHeight="1">
      <c r="A155" s="117"/>
      <c r="B155" s="107"/>
      <c r="C155" s="67" t="s">
        <v>16</v>
      </c>
      <c r="D155" s="63">
        <f t="shared" si="40"/>
        <v>124.8</v>
      </c>
      <c r="E155" s="63">
        <v>0</v>
      </c>
      <c r="F155" s="63">
        <v>0</v>
      </c>
      <c r="G155" s="63">
        <v>124.8</v>
      </c>
      <c r="H155" s="63">
        <v>0</v>
      </c>
      <c r="I155" s="116"/>
      <c r="J155" s="65" t="s">
        <v>105</v>
      </c>
      <c r="K155" s="65">
        <v>100</v>
      </c>
      <c r="L155" s="116"/>
      <c r="M155" s="116"/>
    </row>
    <row r="156" spans="1:13" ht="57" customHeight="1">
      <c r="A156" s="117" t="s">
        <v>239</v>
      </c>
      <c r="B156" s="109" t="s">
        <v>245</v>
      </c>
      <c r="C156" s="67" t="s">
        <v>7</v>
      </c>
      <c r="D156" s="63">
        <f>SUM(E156:H156)</f>
        <v>455</v>
      </c>
      <c r="E156" s="63">
        <f>E159+E162+E165</f>
        <v>0</v>
      </c>
      <c r="F156" s="63">
        <f t="shared" ref="F156:H156" si="41">F159+F162+F165</f>
        <v>0</v>
      </c>
      <c r="G156" s="63">
        <f t="shared" si="41"/>
        <v>455</v>
      </c>
      <c r="H156" s="63">
        <f t="shared" si="41"/>
        <v>0</v>
      </c>
      <c r="I156" s="114" t="s">
        <v>224</v>
      </c>
      <c r="J156" s="65" t="s">
        <v>224</v>
      </c>
      <c r="K156" s="65" t="s">
        <v>224</v>
      </c>
      <c r="L156" s="114" t="s">
        <v>224</v>
      </c>
      <c r="M156" s="114" t="s">
        <v>249</v>
      </c>
    </row>
    <row r="157" spans="1:13" ht="54.75" customHeight="1">
      <c r="A157" s="117"/>
      <c r="B157" s="111"/>
      <c r="C157" s="67" t="s">
        <v>8</v>
      </c>
      <c r="D157" s="63">
        <f t="shared" ref="D157:D158" si="42">SUM(E157:H157)</f>
        <v>550</v>
      </c>
      <c r="E157" s="63">
        <f t="shared" ref="E157:H157" si="43">E160+E163+E166</f>
        <v>0</v>
      </c>
      <c r="F157" s="63">
        <f t="shared" si="43"/>
        <v>0</v>
      </c>
      <c r="G157" s="63">
        <f t="shared" si="43"/>
        <v>550</v>
      </c>
      <c r="H157" s="63">
        <f t="shared" si="43"/>
        <v>0</v>
      </c>
      <c r="I157" s="115"/>
      <c r="J157" s="65" t="s">
        <v>224</v>
      </c>
      <c r="K157" s="65" t="s">
        <v>224</v>
      </c>
      <c r="L157" s="115"/>
      <c r="M157" s="115"/>
    </row>
    <row r="158" spans="1:13" ht="54" customHeight="1">
      <c r="A158" s="117"/>
      <c r="B158" s="113"/>
      <c r="C158" s="67" t="s">
        <v>16</v>
      </c>
      <c r="D158" s="63">
        <f t="shared" si="42"/>
        <v>50</v>
      </c>
      <c r="E158" s="63">
        <f t="shared" ref="E158:H158" si="44">E161+E164+E167</f>
        <v>0</v>
      </c>
      <c r="F158" s="63">
        <f t="shared" si="44"/>
        <v>0</v>
      </c>
      <c r="G158" s="63">
        <f t="shared" si="44"/>
        <v>50</v>
      </c>
      <c r="H158" s="63">
        <f t="shared" si="44"/>
        <v>0</v>
      </c>
      <c r="I158" s="116"/>
      <c r="J158" s="65" t="s">
        <v>224</v>
      </c>
      <c r="K158" s="65" t="s">
        <v>224</v>
      </c>
      <c r="L158" s="116"/>
      <c r="M158" s="115"/>
    </row>
    <row r="159" spans="1:13" ht="39.75" customHeight="1">
      <c r="A159" s="117" t="s">
        <v>240</v>
      </c>
      <c r="B159" s="114" t="s">
        <v>154</v>
      </c>
      <c r="C159" s="67" t="s">
        <v>7</v>
      </c>
      <c r="D159" s="63">
        <f>SUM(E159:H159)</f>
        <v>15</v>
      </c>
      <c r="E159" s="63">
        <v>0</v>
      </c>
      <c r="F159" s="63">
        <v>0</v>
      </c>
      <c r="G159" s="63">
        <v>15</v>
      </c>
      <c r="H159" s="63">
        <v>0</v>
      </c>
      <c r="I159" s="114" t="s">
        <v>252</v>
      </c>
      <c r="J159" s="65" t="s">
        <v>105</v>
      </c>
      <c r="K159" s="65">
        <v>100</v>
      </c>
      <c r="L159" s="114" t="s">
        <v>246</v>
      </c>
      <c r="M159" s="115"/>
    </row>
    <row r="160" spans="1:13" ht="39.75" customHeight="1">
      <c r="A160" s="117"/>
      <c r="B160" s="115"/>
      <c r="C160" s="67" t="s">
        <v>8</v>
      </c>
      <c r="D160" s="63">
        <f t="shared" ref="D160:D170" si="45">SUM(E160:H160)</f>
        <v>550</v>
      </c>
      <c r="E160" s="63">
        <v>0</v>
      </c>
      <c r="F160" s="63">
        <v>0</v>
      </c>
      <c r="G160" s="63">
        <v>550</v>
      </c>
      <c r="H160" s="63">
        <v>0</v>
      </c>
      <c r="I160" s="115"/>
      <c r="J160" s="65" t="s">
        <v>105</v>
      </c>
      <c r="K160" s="65">
        <v>100</v>
      </c>
      <c r="L160" s="115"/>
      <c r="M160" s="115"/>
    </row>
    <row r="161" spans="1:16" ht="43.5" customHeight="1">
      <c r="A161" s="117"/>
      <c r="B161" s="116"/>
      <c r="C161" s="67" t="s">
        <v>16</v>
      </c>
      <c r="D161" s="63">
        <f t="shared" si="45"/>
        <v>50</v>
      </c>
      <c r="E161" s="63">
        <v>0</v>
      </c>
      <c r="F161" s="63">
        <v>0</v>
      </c>
      <c r="G161" s="63">
        <v>50</v>
      </c>
      <c r="H161" s="63">
        <v>0</v>
      </c>
      <c r="I161" s="115"/>
      <c r="J161" s="65" t="s">
        <v>105</v>
      </c>
      <c r="K161" s="65">
        <v>100</v>
      </c>
      <c r="L161" s="116"/>
      <c r="M161" s="115"/>
    </row>
    <row r="162" spans="1:16" ht="40.5" customHeight="1">
      <c r="A162" s="117" t="s">
        <v>241</v>
      </c>
      <c r="B162" s="107" t="s">
        <v>153</v>
      </c>
      <c r="C162" s="67" t="s">
        <v>7</v>
      </c>
      <c r="D162" s="63">
        <f t="shared" si="45"/>
        <v>440</v>
      </c>
      <c r="E162" s="63">
        <v>0</v>
      </c>
      <c r="F162" s="63">
        <v>0</v>
      </c>
      <c r="G162" s="63">
        <v>440</v>
      </c>
      <c r="H162" s="63">
        <v>0</v>
      </c>
      <c r="I162" s="115"/>
      <c r="J162" s="65" t="s">
        <v>105</v>
      </c>
      <c r="K162" s="65">
        <v>100</v>
      </c>
      <c r="L162" s="114" t="s">
        <v>215</v>
      </c>
      <c r="M162" s="115"/>
    </row>
    <row r="163" spans="1:16" ht="40.5" customHeight="1">
      <c r="A163" s="117"/>
      <c r="B163" s="107"/>
      <c r="C163" s="67" t="s">
        <v>8</v>
      </c>
      <c r="D163" s="63">
        <f t="shared" si="45"/>
        <v>0</v>
      </c>
      <c r="E163" s="63">
        <v>0</v>
      </c>
      <c r="F163" s="63">
        <v>0</v>
      </c>
      <c r="G163" s="63">
        <v>0</v>
      </c>
      <c r="H163" s="63">
        <v>0</v>
      </c>
      <c r="I163" s="115"/>
      <c r="J163" s="65" t="s">
        <v>105</v>
      </c>
      <c r="K163" s="65">
        <v>100</v>
      </c>
      <c r="L163" s="115"/>
      <c r="M163" s="115"/>
    </row>
    <row r="164" spans="1:16" ht="32.25" customHeight="1">
      <c r="A164" s="117"/>
      <c r="B164" s="107"/>
      <c r="C164" s="67" t="s">
        <v>16</v>
      </c>
      <c r="D164" s="63">
        <f t="shared" si="45"/>
        <v>0</v>
      </c>
      <c r="E164" s="63">
        <v>0</v>
      </c>
      <c r="F164" s="63">
        <v>0</v>
      </c>
      <c r="G164" s="63">
        <v>0</v>
      </c>
      <c r="H164" s="63">
        <v>0</v>
      </c>
      <c r="I164" s="115"/>
      <c r="J164" s="65" t="s">
        <v>105</v>
      </c>
      <c r="K164" s="65">
        <v>100</v>
      </c>
      <c r="L164" s="116"/>
      <c r="M164" s="115"/>
    </row>
    <row r="165" spans="1:16" ht="41.25" customHeight="1">
      <c r="A165" s="117" t="s">
        <v>242</v>
      </c>
      <c r="B165" s="107" t="s">
        <v>155</v>
      </c>
      <c r="C165" s="67" t="s">
        <v>7</v>
      </c>
      <c r="D165" s="63">
        <f t="shared" si="45"/>
        <v>0</v>
      </c>
      <c r="E165" s="63">
        <v>0</v>
      </c>
      <c r="F165" s="63">
        <v>0</v>
      </c>
      <c r="G165" s="63">
        <v>0</v>
      </c>
      <c r="H165" s="63">
        <v>0</v>
      </c>
      <c r="I165" s="115"/>
      <c r="J165" s="65" t="s">
        <v>105</v>
      </c>
      <c r="K165" s="65">
        <v>100</v>
      </c>
      <c r="L165" s="114" t="s">
        <v>223</v>
      </c>
      <c r="M165" s="115"/>
    </row>
    <row r="166" spans="1:16" ht="36" customHeight="1">
      <c r="A166" s="117"/>
      <c r="B166" s="107"/>
      <c r="C166" s="67" t="s">
        <v>8</v>
      </c>
      <c r="D166" s="63">
        <f t="shared" si="45"/>
        <v>0</v>
      </c>
      <c r="E166" s="63">
        <v>0</v>
      </c>
      <c r="F166" s="63">
        <v>0</v>
      </c>
      <c r="G166" s="63">
        <v>0</v>
      </c>
      <c r="H166" s="63">
        <v>0</v>
      </c>
      <c r="I166" s="115"/>
      <c r="J166" s="65" t="s">
        <v>105</v>
      </c>
      <c r="K166" s="65">
        <v>100</v>
      </c>
      <c r="L166" s="115"/>
      <c r="M166" s="115"/>
    </row>
    <row r="167" spans="1:16" ht="41.25" customHeight="1">
      <c r="A167" s="117"/>
      <c r="B167" s="107"/>
      <c r="C167" s="67" t="s">
        <v>16</v>
      </c>
      <c r="D167" s="63">
        <f t="shared" si="45"/>
        <v>0</v>
      </c>
      <c r="E167" s="63">
        <v>0</v>
      </c>
      <c r="F167" s="63">
        <v>0</v>
      </c>
      <c r="G167" s="63">
        <v>0</v>
      </c>
      <c r="H167" s="63">
        <v>0</v>
      </c>
      <c r="I167" s="116"/>
      <c r="J167" s="65" t="s">
        <v>105</v>
      </c>
      <c r="K167" s="65">
        <v>100</v>
      </c>
      <c r="L167" s="116"/>
      <c r="M167" s="116"/>
    </row>
    <row r="168" spans="1:16" ht="41.25" customHeight="1">
      <c r="A168" s="118" t="s">
        <v>284</v>
      </c>
      <c r="B168" s="114" t="s">
        <v>287</v>
      </c>
      <c r="C168" s="67" t="s">
        <v>7</v>
      </c>
      <c r="D168" s="63">
        <f t="shared" si="45"/>
        <v>1915.8</v>
      </c>
      <c r="E168" s="63">
        <f>E171</f>
        <v>0</v>
      </c>
      <c r="F168" s="63">
        <f t="shared" ref="F168:H168" si="46">F171</f>
        <v>0</v>
      </c>
      <c r="G168" s="63">
        <f t="shared" si="46"/>
        <v>1915.8</v>
      </c>
      <c r="H168" s="63">
        <f t="shared" si="46"/>
        <v>0</v>
      </c>
      <c r="I168" s="114" t="s">
        <v>224</v>
      </c>
      <c r="J168" s="65" t="s">
        <v>224</v>
      </c>
      <c r="K168" s="65" t="s">
        <v>224</v>
      </c>
      <c r="L168" s="114" t="s">
        <v>224</v>
      </c>
      <c r="M168" s="114" t="s">
        <v>249</v>
      </c>
    </row>
    <row r="169" spans="1:16" ht="41.25" customHeight="1">
      <c r="A169" s="119"/>
      <c r="B169" s="115"/>
      <c r="C169" s="67" t="s">
        <v>8</v>
      </c>
      <c r="D169" s="63">
        <f t="shared" si="45"/>
        <v>0</v>
      </c>
      <c r="E169" s="63">
        <f t="shared" ref="E169:H169" si="47">E172</f>
        <v>0</v>
      </c>
      <c r="F169" s="63">
        <f t="shared" si="47"/>
        <v>0</v>
      </c>
      <c r="G169" s="63">
        <f t="shared" si="47"/>
        <v>0</v>
      </c>
      <c r="H169" s="63">
        <f t="shared" si="47"/>
        <v>0</v>
      </c>
      <c r="I169" s="115"/>
      <c r="J169" s="65" t="s">
        <v>224</v>
      </c>
      <c r="K169" s="65" t="s">
        <v>224</v>
      </c>
      <c r="L169" s="115"/>
      <c r="M169" s="115"/>
    </row>
    <row r="170" spans="1:16" ht="41.25" customHeight="1">
      <c r="A170" s="120"/>
      <c r="B170" s="116"/>
      <c r="C170" s="67" t="s">
        <v>16</v>
      </c>
      <c r="D170" s="63">
        <f t="shared" si="45"/>
        <v>0</v>
      </c>
      <c r="E170" s="63">
        <f t="shared" ref="E170:H170" si="48">E173</f>
        <v>0</v>
      </c>
      <c r="F170" s="63">
        <f t="shared" si="48"/>
        <v>0</v>
      </c>
      <c r="G170" s="63">
        <f t="shared" si="48"/>
        <v>0</v>
      </c>
      <c r="H170" s="63">
        <f t="shared" si="48"/>
        <v>0</v>
      </c>
      <c r="I170" s="116"/>
      <c r="J170" s="65" t="s">
        <v>224</v>
      </c>
      <c r="K170" s="65" t="s">
        <v>224</v>
      </c>
      <c r="L170" s="116"/>
      <c r="M170" s="115"/>
    </row>
    <row r="171" spans="1:16" ht="62.25" customHeight="1">
      <c r="A171" s="118" t="s">
        <v>285</v>
      </c>
      <c r="B171" s="107" t="s">
        <v>153</v>
      </c>
      <c r="C171" s="67" t="s">
        <v>7</v>
      </c>
      <c r="D171" s="63">
        <f t="shared" ref="D171:D173" si="49">SUM(E171:H171)</f>
        <v>1915.8</v>
      </c>
      <c r="E171" s="63">
        <v>0</v>
      </c>
      <c r="F171" s="63">
        <v>0</v>
      </c>
      <c r="G171" s="63">
        <v>1915.8</v>
      </c>
      <c r="H171" s="63">
        <v>0</v>
      </c>
      <c r="I171" s="114" t="s">
        <v>286</v>
      </c>
      <c r="J171" s="65" t="s">
        <v>288</v>
      </c>
      <c r="K171" s="65">
        <v>1</v>
      </c>
      <c r="L171" s="68"/>
      <c r="M171" s="115"/>
    </row>
    <row r="172" spans="1:16" ht="62.25" customHeight="1">
      <c r="A172" s="119"/>
      <c r="B172" s="107"/>
      <c r="C172" s="67" t="s">
        <v>8</v>
      </c>
      <c r="D172" s="63">
        <f t="shared" si="49"/>
        <v>0</v>
      </c>
      <c r="E172" s="63">
        <v>0</v>
      </c>
      <c r="F172" s="63">
        <v>0</v>
      </c>
      <c r="G172" s="63">
        <v>0</v>
      </c>
      <c r="H172" s="63">
        <v>0</v>
      </c>
      <c r="I172" s="115"/>
      <c r="J172" s="65" t="s">
        <v>288</v>
      </c>
      <c r="K172" s="65">
        <v>0</v>
      </c>
      <c r="L172" s="68"/>
      <c r="M172" s="115"/>
    </row>
    <row r="173" spans="1:16" ht="75" customHeight="1">
      <c r="A173" s="120"/>
      <c r="B173" s="107"/>
      <c r="C173" s="67" t="s">
        <v>16</v>
      </c>
      <c r="D173" s="63">
        <f t="shared" si="49"/>
        <v>0</v>
      </c>
      <c r="E173" s="63">
        <v>0</v>
      </c>
      <c r="F173" s="63">
        <v>0</v>
      </c>
      <c r="G173" s="63">
        <v>0</v>
      </c>
      <c r="H173" s="63">
        <v>0</v>
      </c>
      <c r="I173" s="116"/>
      <c r="J173" s="65" t="s">
        <v>288</v>
      </c>
      <c r="K173" s="65">
        <v>0</v>
      </c>
      <c r="L173" s="68"/>
      <c r="M173" s="116"/>
    </row>
    <row r="174" spans="1:16" ht="27" customHeight="1">
      <c r="A174" s="107" t="s">
        <v>131</v>
      </c>
      <c r="B174" s="107"/>
      <c r="C174" s="65" t="s">
        <v>7</v>
      </c>
      <c r="D174" s="63">
        <f t="shared" ref="D174:D185" si="50">SUM(E174:H174)</f>
        <v>9031.1</v>
      </c>
      <c r="E174" s="63">
        <f>E132+E144+E156</f>
        <v>0</v>
      </c>
      <c r="F174" s="63">
        <f t="shared" ref="F174:H174" si="51">F132+F144+F156</f>
        <v>0</v>
      </c>
      <c r="G174" s="63">
        <f>G132+G144+G156+G168</f>
        <v>9031.1</v>
      </c>
      <c r="H174" s="63">
        <f t="shared" si="51"/>
        <v>0</v>
      </c>
      <c r="I174" s="107" t="s">
        <v>17</v>
      </c>
      <c r="J174" s="107" t="s">
        <v>17</v>
      </c>
      <c r="K174" s="107" t="s">
        <v>17</v>
      </c>
      <c r="L174" s="107" t="s">
        <v>17</v>
      </c>
      <c r="M174" s="107" t="s">
        <v>17</v>
      </c>
      <c r="N174" s="58"/>
      <c r="O174" s="58"/>
      <c r="P174" s="58"/>
    </row>
    <row r="175" spans="1:16" ht="27" customHeight="1">
      <c r="A175" s="107"/>
      <c r="B175" s="107"/>
      <c r="C175" s="65" t="s">
        <v>8</v>
      </c>
      <c r="D175" s="63">
        <f t="shared" si="50"/>
        <v>10831.3</v>
      </c>
      <c r="E175" s="63">
        <f t="shared" ref="E175:H175" si="52">E133+E145+E157</f>
        <v>0</v>
      </c>
      <c r="F175" s="63">
        <f t="shared" si="52"/>
        <v>0</v>
      </c>
      <c r="G175" s="63">
        <f t="shared" ref="G175:G176" si="53">G133+G145+G157+G169</f>
        <v>10831.3</v>
      </c>
      <c r="H175" s="63">
        <f t="shared" si="52"/>
        <v>0</v>
      </c>
      <c r="I175" s="107"/>
      <c r="J175" s="107"/>
      <c r="K175" s="107"/>
      <c r="L175" s="107"/>
      <c r="M175" s="107"/>
      <c r="N175" s="58"/>
      <c r="O175" s="58"/>
      <c r="P175" s="58"/>
    </row>
    <row r="176" spans="1:16" ht="27" customHeight="1">
      <c r="A176" s="107"/>
      <c r="B176" s="107"/>
      <c r="C176" s="65" t="s">
        <v>16</v>
      </c>
      <c r="D176" s="63">
        <f t="shared" si="50"/>
        <v>9955.2999999999993</v>
      </c>
      <c r="E176" s="63">
        <f t="shared" ref="E176:H176" si="54">E134+E146+E158</f>
        <v>0</v>
      </c>
      <c r="F176" s="63">
        <f t="shared" si="54"/>
        <v>0</v>
      </c>
      <c r="G176" s="63">
        <f t="shared" si="53"/>
        <v>9955.2999999999993</v>
      </c>
      <c r="H176" s="63">
        <f t="shared" si="54"/>
        <v>0</v>
      </c>
      <c r="I176" s="107"/>
      <c r="J176" s="107"/>
      <c r="K176" s="107"/>
      <c r="L176" s="107"/>
      <c r="M176" s="107"/>
      <c r="N176" s="58"/>
      <c r="O176" s="58"/>
      <c r="P176" s="58"/>
    </row>
    <row r="177" spans="1:16" ht="27" customHeight="1">
      <c r="A177" s="108" t="s">
        <v>154</v>
      </c>
      <c r="B177" s="109"/>
      <c r="C177" s="65" t="s">
        <v>7</v>
      </c>
      <c r="D177" s="63">
        <f t="shared" si="50"/>
        <v>3320</v>
      </c>
      <c r="E177" s="63">
        <f>E135+E147+E159</f>
        <v>0</v>
      </c>
      <c r="F177" s="63">
        <f t="shared" ref="F177:H177" si="55">F135+F147+F159</f>
        <v>0</v>
      </c>
      <c r="G177" s="63">
        <f t="shared" si="55"/>
        <v>3320</v>
      </c>
      <c r="H177" s="63">
        <f t="shared" si="55"/>
        <v>0</v>
      </c>
      <c r="I177" s="107" t="s">
        <v>17</v>
      </c>
      <c r="J177" s="107" t="s">
        <v>17</v>
      </c>
      <c r="K177" s="107" t="s">
        <v>17</v>
      </c>
      <c r="L177" s="107" t="s">
        <v>17</v>
      </c>
      <c r="M177" s="107" t="s">
        <v>17</v>
      </c>
      <c r="N177" s="58"/>
      <c r="O177" s="58"/>
      <c r="P177" s="58"/>
    </row>
    <row r="178" spans="1:16" ht="27" customHeight="1">
      <c r="A178" s="110"/>
      <c r="B178" s="111"/>
      <c r="C178" s="65" t="s">
        <v>8</v>
      </c>
      <c r="D178" s="63">
        <f t="shared" si="50"/>
        <v>5650</v>
      </c>
      <c r="E178" s="63">
        <f t="shared" ref="E178:H178" si="56">E136+E148+E160</f>
        <v>0</v>
      </c>
      <c r="F178" s="63">
        <f t="shared" si="56"/>
        <v>0</v>
      </c>
      <c r="G178" s="63">
        <f t="shared" si="56"/>
        <v>5650</v>
      </c>
      <c r="H178" s="63">
        <f t="shared" si="56"/>
        <v>0</v>
      </c>
      <c r="I178" s="107"/>
      <c r="J178" s="107"/>
      <c r="K178" s="107"/>
      <c r="L178" s="107"/>
      <c r="M178" s="107"/>
      <c r="N178" s="58"/>
      <c r="O178" s="58"/>
      <c r="P178" s="58"/>
    </row>
    <row r="179" spans="1:16" ht="27" customHeight="1">
      <c r="A179" s="112"/>
      <c r="B179" s="113"/>
      <c r="C179" s="65" t="s">
        <v>16</v>
      </c>
      <c r="D179" s="63">
        <f t="shared" si="50"/>
        <v>4724</v>
      </c>
      <c r="E179" s="63">
        <f t="shared" ref="E179:H179" si="57">E137+E149+E161</f>
        <v>0</v>
      </c>
      <c r="F179" s="63">
        <f t="shared" si="57"/>
        <v>0</v>
      </c>
      <c r="G179" s="63">
        <f t="shared" si="57"/>
        <v>4724</v>
      </c>
      <c r="H179" s="63">
        <f t="shared" si="57"/>
        <v>0</v>
      </c>
      <c r="I179" s="107"/>
      <c r="J179" s="107"/>
      <c r="K179" s="107"/>
      <c r="L179" s="107"/>
      <c r="M179" s="107"/>
      <c r="N179" s="58"/>
      <c r="O179" s="58"/>
      <c r="P179" s="58"/>
    </row>
    <row r="180" spans="1:16" ht="27" customHeight="1">
      <c r="A180" s="108" t="s">
        <v>153</v>
      </c>
      <c r="B180" s="109"/>
      <c r="C180" s="65" t="s">
        <v>7</v>
      </c>
      <c r="D180" s="63">
        <f t="shared" si="50"/>
        <v>4516.8</v>
      </c>
      <c r="E180" s="63">
        <f>E138+E150+E162+E171</f>
        <v>0</v>
      </c>
      <c r="F180" s="63">
        <f t="shared" ref="F180:H180" si="58">F138+F150+F162+F171</f>
        <v>0</v>
      </c>
      <c r="G180" s="63">
        <f t="shared" si="58"/>
        <v>4516.8</v>
      </c>
      <c r="H180" s="63">
        <f t="shared" si="58"/>
        <v>0</v>
      </c>
      <c r="I180" s="107" t="s">
        <v>17</v>
      </c>
      <c r="J180" s="107" t="s">
        <v>17</v>
      </c>
      <c r="K180" s="107" t="s">
        <v>17</v>
      </c>
      <c r="L180" s="107" t="s">
        <v>17</v>
      </c>
      <c r="M180" s="107" t="s">
        <v>17</v>
      </c>
      <c r="N180" s="58"/>
      <c r="O180" s="58"/>
      <c r="P180" s="58"/>
    </row>
    <row r="181" spans="1:16" ht="27" customHeight="1">
      <c r="A181" s="110"/>
      <c r="B181" s="111"/>
      <c r="C181" s="65" t="s">
        <v>8</v>
      </c>
      <c r="D181" s="63">
        <f t="shared" si="50"/>
        <v>3862</v>
      </c>
      <c r="E181" s="63">
        <f t="shared" ref="E181:H181" si="59">E139+E151+E163+E172</f>
        <v>0</v>
      </c>
      <c r="F181" s="63">
        <f t="shared" si="59"/>
        <v>0</v>
      </c>
      <c r="G181" s="63">
        <f t="shared" si="59"/>
        <v>3862</v>
      </c>
      <c r="H181" s="63">
        <f t="shared" si="59"/>
        <v>0</v>
      </c>
      <c r="I181" s="107"/>
      <c r="J181" s="107"/>
      <c r="K181" s="107"/>
      <c r="L181" s="107"/>
      <c r="M181" s="107"/>
      <c r="N181" s="58"/>
      <c r="O181" s="58"/>
      <c r="P181" s="58"/>
    </row>
    <row r="182" spans="1:16" ht="27" customHeight="1">
      <c r="A182" s="112"/>
      <c r="B182" s="113"/>
      <c r="C182" s="65" t="s">
        <v>16</v>
      </c>
      <c r="D182" s="63">
        <f t="shared" si="50"/>
        <v>3912</v>
      </c>
      <c r="E182" s="63">
        <f t="shared" ref="E182:H182" si="60">E140+E152+E164+E173</f>
        <v>0</v>
      </c>
      <c r="F182" s="63">
        <f t="shared" si="60"/>
        <v>0</v>
      </c>
      <c r="G182" s="63">
        <f t="shared" si="60"/>
        <v>3912</v>
      </c>
      <c r="H182" s="63">
        <f t="shared" si="60"/>
        <v>0</v>
      </c>
      <c r="I182" s="107"/>
      <c r="J182" s="107"/>
      <c r="K182" s="107"/>
      <c r="L182" s="107"/>
      <c r="M182" s="107"/>
      <c r="N182" s="58"/>
      <c r="O182" s="58"/>
      <c r="P182" s="58"/>
    </row>
    <row r="183" spans="1:16" ht="27" customHeight="1">
      <c r="A183" s="108" t="s">
        <v>155</v>
      </c>
      <c r="B183" s="109"/>
      <c r="C183" s="65" t="s">
        <v>7</v>
      </c>
      <c r="D183" s="63">
        <f t="shared" si="50"/>
        <v>1194.3</v>
      </c>
      <c r="E183" s="63">
        <f t="shared" ref="E183:H183" si="61">E141+E153+E165</f>
        <v>0</v>
      </c>
      <c r="F183" s="63">
        <f t="shared" si="61"/>
        <v>0</v>
      </c>
      <c r="G183" s="63">
        <f t="shared" si="61"/>
        <v>1194.3</v>
      </c>
      <c r="H183" s="63">
        <f t="shared" si="61"/>
        <v>0</v>
      </c>
      <c r="I183" s="107" t="s">
        <v>17</v>
      </c>
      <c r="J183" s="107" t="s">
        <v>17</v>
      </c>
      <c r="K183" s="107" t="s">
        <v>17</v>
      </c>
      <c r="L183" s="107" t="s">
        <v>17</v>
      </c>
      <c r="M183" s="107" t="s">
        <v>17</v>
      </c>
      <c r="N183" s="58"/>
      <c r="O183" s="58"/>
      <c r="P183" s="58"/>
    </row>
    <row r="184" spans="1:16" ht="27" customHeight="1">
      <c r="A184" s="110"/>
      <c r="B184" s="111"/>
      <c r="C184" s="65" t="s">
        <v>8</v>
      </c>
      <c r="D184" s="63">
        <f t="shared" si="50"/>
        <v>1319.3</v>
      </c>
      <c r="E184" s="63">
        <f t="shared" ref="E184:H184" si="62">E142+E154+E166</f>
        <v>0</v>
      </c>
      <c r="F184" s="63">
        <f t="shared" si="62"/>
        <v>0</v>
      </c>
      <c r="G184" s="63">
        <f t="shared" si="62"/>
        <v>1319.3</v>
      </c>
      <c r="H184" s="63">
        <f t="shared" si="62"/>
        <v>0</v>
      </c>
      <c r="I184" s="107"/>
      <c r="J184" s="107"/>
      <c r="K184" s="107"/>
      <c r="L184" s="107"/>
      <c r="M184" s="107"/>
      <c r="N184" s="58"/>
      <c r="O184" s="58"/>
      <c r="P184" s="58"/>
    </row>
    <row r="185" spans="1:16" ht="27" customHeight="1">
      <c r="A185" s="112"/>
      <c r="B185" s="113"/>
      <c r="C185" s="65" t="s">
        <v>16</v>
      </c>
      <c r="D185" s="63">
        <f t="shared" si="50"/>
        <v>1319.3</v>
      </c>
      <c r="E185" s="63">
        <f t="shared" ref="E185:H185" si="63">E143+E155+E167</f>
        <v>0</v>
      </c>
      <c r="F185" s="63">
        <f t="shared" si="63"/>
        <v>0</v>
      </c>
      <c r="G185" s="63">
        <f t="shared" si="63"/>
        <v>1319.3</v>
      </c>
      <c r="H185" s="63">
        <f t="shared" si="63"/>
        <v>0</v>
      </c>
      <c r="I185" s="107"/>
      <c r="J185" s="107"/>
      <c r="K185" s="107"/>
      <c r="L185" s="107"/>
      <c r="M185" s="107"/>
      <c r="N185" s="58"/>
      <c r="O185" s="58"/>
      <c r="P185" s="58"/>
    </row>
    <row r="186" spans="1:16" ht="15" customHeight="1">
      <c r="A186" s="121" t="s">
        <v>53</v>
      </c>
      <c r="B186" s="122"/>
      <c r="C186" s="67" t="s">
        <v>7</v>
      </c>
      <c r="D186" s="69">
        <f t="shared" si="27"/>
        <v>11049.1</v>
      </c>
      <c r="E186" s="69">
        <f>E48+E66+E78+E96+E114+E126+E174</f>
        <v>0</v>
      </c>
      <c r="F186" s="69">
        <f t="shared" ref="F186:H186" si="64">F48+F66+F78+F96+F114+F126+F174</f>
        <v>0</v>
      </c>
      <c r="G186" s="69">
        <f t="shared" si="64"/>
        <v>11049.1</v>
      </c>
      <c r="H186" s="69">
        <f t="shared" si="64"/>
        <v>0</v>
      </c>
      <c r="I186" s="128" t="s">
        <v>17</v>
      </c>
      <c r="J186" s="128" t="s">
        <v>17</v>
      </c>
      <c r="K186" s="128" t="s">
        <v>17</v>
      </c>
      <c r="L186" s="128" t="s">
        <v>17</v>
      </c>
      <c r="M186" s="128" t="s">
        <v>17</v>
      </c>
    </row>
    <row r="187" spans="1:16" ht="15.75">
      <c r="A187" s="123"/>
      <c r="B187" s="124"/>
      <c r="C187" s="67" t="s">
        <v>8</v>
      </c>
      <c r="D187" s="69">
        <f t="shared" si="27"/>
        <v>12309.3</v>
      </c>
      <c r="E187" s="69">
        <f t="shared" ref="E187:H187" si="65">E49+E67+E79+E97+E115+E127+E175</f>
        <v>0</v>
      </c>
      <c r="F187" s="69">
        <f t="shared" si="65"/>
        <v>0</v>
      </c>
      <c r="G187" s="69">
        <f t="shared" si="65"/>
        <v>12309.3</v>
      </c>
      <c r="H187" s="69">
        <f t="shared" si="65"/>
        <v>0</v>
      </c>
      <c r="I187" s="128"/>
      <c r="J187" s="128"/>
      <c r="K187" s="128"/>
      <c r="L187" s="128"/>
      <c r="M187" s="128"/>
      <c r="N187" s="59"/>
      <c r="O187" s="59"/>
      <c r="P187" s="59"/>
    </row>
    <row r="188" spans="1:16" ht="15.75">
      <c r="A188" s="125"/>
      <c r="B188" s="126"/>
      <c r="C188" s="67" t="s">
        <v>16</v>
      </c>
      <c r="D188" s="69">
        <f t="shared" si="27"/>
        <v>11433.3</v>
      </c>
      <c r="E188" s="69">
        <f t="shared" ref="E188:H188" si="66">E50+E68+E80+E98+E116+E128+E176</f>
        <v>0</v>
      </c>
      <c r="F188" s="69">
        <f t="shared" si="66"/>
        <v>0</v>
      </c>
      <c r="G188" s="69">
        <f t="shared" si="66"/>
        <v>11433.3</v>
      </c>
      <c r="H188" s="69">
        <f t="shared" si="66"/>
        <v>0</v>
      </c>
      <c r="I188" s="128"/>
      <c r="J188" s="128"/>
      <c r="K188" s="128"/>
      <c r="L188" s="128"/>
      <c r="M188" s="128"/>
      <c r="N188" s="59"/>
      <c r="O188" s="59"/>
      <c r="P188" s="59"/>
    </row>
    <row r="189" spans="1:16" ht="15.75">
      <c r="A189" s="70"/>
      <c r="B189" s="71"/>
      <c r="C189" s="72"/>
      <c r="D189" s="72"/>
      <c r="E189" s="72"/>
      <c r="F189" s="72"/>
      <c r="G189" s="72"/>
      <c r="H189" s="72"/>
      <c r="I189" s="72"/>
      <c r="J189" s="72"/>
      <c r="K189" s="72"/>
      <c r="L189" s="72"/>
      <c r="M189" s="72"/>
      <c r="N189" s="59"/>
      <c r="O189" s="59"/>
      <c r="P189" s="59"/>
    </row>
    <row r="190" spans="1:16" ht="53.25" customHeight="1">
      <c r="A190" s="141" t="s">
        <v>226</v>
      </c>
      <c r="B190" s="141"/>
      <c r="C190" s="141"/>
      <c r="D190" s="141"/>
      <c r="E190" s="141"/>
      <c r="F190" s="141"/>
      <c r="G190" s="141"/>
      <c r="H190" s="141"/>
      <c r="I190" s="141"/>
      <c r="J190" s="141"/>
      <c r="K190" s="141"/>
      <c r="L190" s="141"/>
      <c r="M190" s="141"/>
    </row>
    <row r="191" spans="1:16">
      <c r="A191" s="73"/>
      <c r="B191" s="74"/>
      <c r="C191" s="75"/>
      <c r="D191" s="75"/>
      <c r="E191" s="75"/>
      <c r="F191" s="75"/>
      <c r="G191" s="75"/>
      <c r="H191" s="75"/>
      <c r="I191" s="74"/>
      <c r="J191" s="74"/>
      <c r="K191" s="75"/>
      <c r="L191" s="74"/>
      <c r="M191" s="74"/>
    </row>
  </sheetData>
  <mergeCells count="288">
    <mergeCell ref="I1:M1"/>
    <mergeCell ref="M168:M173"/>
    <mergeCell ref="A135:A137"/>
    <mergeCell ref="B135:B137"/>
    <mergeCell ref="L135:L137"/>
    <mergeCell ref="A138:A140"/>
    <mergeCell ref="B138:B140"/>
    <mergeCell ref="L138:L140"/>
    <mergeCell ref="B118:M118"/>
    <mergeCell ref="A118:A119"/>
    <mergeCell ref="B119:M119"/>
    <mergeCell ref="I126:I128"/>
    <mergeCell ref="J126:J128"/>
    <mergeCell ref="K126:K128"/>
    <mergeCell ref="L126:L128"/>
    <mergeCell ref="A126:B128"/>
    <mergeCell ref="A129:M129"/>
    <mergeCell ref="A130:A131"/>
    <mergeCell ref="B130:M130"/>
    <mergeCell ref="B131:M131"/>
    <mergeCell ref="L156:L158"/>
    <mergeCell ref="L159:L161"/>
    <mergeCell ref="L132:L134"/>
    <mergeCell ref="M132:M143"/>
    <mergeCell ref="I54:I56"/>
    <mergeCell ref="I57:I59"/>
    <mergeCell ref="A45:A47"/>
    <mergeCell ref="A111:A113"/>
    <mergeCell ref="B111:B113"/>
    <mergeCell ref="I111:I113"/>
    <mergeCell ref="L105:L113"/>
    <mergeCell ref="M111:M113"/>
    <mergeCell ref="A105:A107"/>
    <mergeCell ref="B105:B107"/>
    <mergeCell ref="I105:I107"/>
    <mergeCell ref="M105:M107"/>
    <mergeCell ref="J48:J50"/>
    <mergeCell ref="K48:K50"/>
    <mergeCell ref="L48:L50"/>
    <mergeCell ref="M48:M50"/>
    <mergeCell ref="B60:B62"/>
    <mergeCell ref="B63:B65"/>
    <mergeCell ref="A57:A59"/>
    <mergeCell ref="A60:A62"/>
    <mergeCell ref="M60:M62"/>
    <mergeCell ref="M63:M65"/>
    <mergeCell ref="M54:M56"/>
    <mergeCell ref="M57:M59"/>
    <mergeCell ref="B52:M52"/>
    <mergeCell ref="B53:M53"/>
    <mergeCell ref="B54:B56"/>
    <mergeCell ref="A54:A56"/>
    <mergeCell ref="B57:B59"/>
    <mergeCell ref="A190:M190"/>
    <mergeCell ref="A2:M2"/>
    <mergeCell ref="A36:A38"/>
    <mergeCell ref="B36:B38"/>
    <mergeCell ref="L36:L38"/>
    <mergeCell ref="B75:B77"/>
    <mergeCell ref="A75:A77"/>
    <mergeCell ref="L72:L74"/>
    <mergeCell ref="L75:L77"/>
    <mergeCell ref="A70:A71"/>
    <mergeCell ref="B70:M70"/>
    <mergeCell ref="B71:M71"/>
    <mergeCell ref="B72:B74"/>
    <mergeCell ref="A72:A74"/>
    <mergeCell ref="A15:A17"/>
    <mergeCell ref="A18:A20"/>
    <mergeCell ref="A21:A23"/>
    <mergeCell ref="B15:B17"/>
    <mergeCell ref="I48:I50"/>
    <mergeCell ref="A48:B50"/>
    <mergeCell ref="A30:A32"/>
    <mergeCell ref="A33:A35"/>
    <mergeCell ref="B45:B47"/>
    <mergeCell ref="I33:I35"/>
    <mergeCell ref="I30:I32"/>
    <mergeCell ref="A24:A26"/>
    <mergeCell ref="I39:I41"/>
    <mergeCell ref="B42:B44"/>
    <mergeCell ref="A42:A44"/>
    <mergeCell ref="A3:M3"/>
    <mergeCell ref="A9:M9"/>
    <mergeCell ref="M12:M14"/>
    <mergeCell ref="A12:A14"/>
    <mergeCell ref="B12:B14"/>
    <mergeCell ref="L12:L14"/>
    <mergeCell ref="A10:A11"/>
    <mergeCell ref="B10:M10"/>
    <mergeCell ref="B11:M11"/>
    <mergeCell ref="K5:K7"/>
    <mergeCell ref="M5:M7"/>
    <mergeCell ref="L5:L7"/>
    <mergeCell ref="J5:J7"/>
    <mergeCell ref="I12:I14"/>
    <mergeCell ref="C5:C7"/>
    <mergeCell ref="B5:B7"/>
    <mergeCell ref="D6:D7"/>
    <mergeCell ref="E6:H6"/>
    <mergeCell ref="A5:A7"/>
    <mergeCell ref="D5:H5"/>
    <mergeCell ref="L42:L44"/>
    <mergeCell ref="M15:M17"/>
    <mergeCell ref="I72:I74"/>
    <mergeCell ref="I75:I77"/>
    <mergeCell ref="L24:L26"/>
    <mergeCell ref="I60:I62"/>
    <mergeCell ref="I63:I65"/>
    <mergeCell ref="L60:L62"/>
    <mergeCell ref="L63:L65"/>
    <mergeCell ref="L54:L56"/>
    <mergeCell ref="L57:L59"/>
    <mergeCell ref="A51:M51"/>
    <mergeCell ref="A52:A53"/>
    <mergeCell ref="M30:M32"/>
    <mergeCell ref="A39:A41"/>
    <mergeCell ref="B39:B41"/>
    <mergeCell ref="M33:M35"/>
    <mergeCell ref="L33:L35"/>
    <mergeCell ref="M36:M38"/>
    <mergeCell ref="M39:M41"/>
    <mergeCell ref="A27:A29"/>
    <mergeCell ref="B27:B29"/>
    <mergeCell ref="L39:L41"/>
    <mergeCell ref="I36:I38"/>
    <mergeCell ref="M18:M20"/>
    <mergeCell ref="B21:B23"/>
    <mergeCell ref="L21:L23"/>
    <mergeCell ref="M21:M23"/>
    <mergeCell ref="B18:B20"/>
    <mergeCell ref="B24:B26"/>
    <mergeCell ref="I15:I17"/>
    <mergeCell ref="L45:L47"/>
    <mergeCell ref="M45:M47"/>
    <mergeCell ref="L30:L32"/>
    <mergeCell ref="M24:M26"/>
    <mergeCell ref="L27:L29"/>
    <mergeCell ref="I42:I44"/>
    <mergeCell ref="I45:I47"/>
    <mergeCell ref="I27:I29"/>
    <mergeCell ref="I24:I26"/>
    <mergeCell ref="M27:M29"/>
    <mergeCell ref="L15:L17"/>
    <mergeCell ref="L18:L20"/>
    <mergeCell ref="I21:I23"/>
    <mergeCell ref="I18:I20"/>
    <mergeCell ref="B30:B32"/>
    <mergeCell ref="B33:B35"/>
    <mergeCell ref="M42:M44"/>
    <mergeCell ref="I66:I68"/>
    <mergeCell ref="J66:J68"/>
    <mergeCell ref="K66:K68"/>
    <mergeCell ref="L66:L68"/>
    <mergeCell ref="A63:A65"/>
    <mergeCell ref="M66:M68"/>
    <mergeCell ref="A117:M117"/>
    <mergeCell ref="A66:B68"/>
    <mergeCell ref="A69:M69"/>
    <mergeCell ref="M72:M74"/>
    <mergeCell ref="M75:M77"/>
    <mergeCell ref="J84:J95"/>
    <mergeCell ref="M84:M95"/>
    <mergeCell ref="A96:B98"/>
    <mergeCell ref="K96:K98"/>
    <mergeCell ref="L96:L98"/>
    <mergeCell ref="A84:A95"/>
    <mergeCell ref="A99:M99"/>
    <mergeCell ref="A100:A101"/>
    <mergeCell ref="B100:M100"/>
    <mergeCell ref="B101:M101"/>
    <mergeCell ref="B108:B110"/>
    <mergeCell ref="I78:I80"/>
    <mergeCell ref="J78:J80"/>
    <mergeCell ref="K78:K80"/>
    <mergeCell ref="L78:L80"/>
    <mergeCell ref="M78:M80"/>
    <mergeCell ref="A78:B80"/>
    <mergeCell ref="M96:M98"/>
    <mergeCell ref="I96:I98"/>
    <mergeCell ref="J96:J98"/>
    <mergeCell ref="A81:M81"/>
    <mergeCell ref="A82:A83"/>
    <mergeCell ref="B82:M82"/>
    <mergeCell ref="B83:M83"/>
    <mergeCell ref="B84:B86"/>
    <mergeCell ref="B87:B89"/>
    <mergeCell ref="B90:B92"/>
    <mergeCell ref="B93:B95"/>
    <mergeCell ref="I84:I95"/>
    <mergeCell ref="L84:L95"/>
    <mergeCell ref="A186:B188"/>
    <mergeCell ref="M126:M128"/>
    <mergeCell ref="L120:L122"/>
    <mergeCell ref="L123:L125"/>
    <mergeCell ref="M120:M122"/>
    <mergeCell ref="M123:M125"/>
    <mergeCell ref="I120:I122"/>
    <mergeCell ref="I123:I125"/>
    <mergeCell ref="I186:I188"/>
    <mergeCell ref="J186:J188"/>
    <mergeCell ref="K186:K188"/>
    <mergeCell ref="L186:L188"/>
    <mergeCell ref="M186:M188"/>
    <mergeCell ref="A120:A122"/>
    <mergeCell ref="B120:B122"/>
    <mergeCell ref="B123:B125"/>
    <mergeCell ref="A123:A125"/>
    <mergeCell ref="L168:L170"/>
    <mergeCell ref="I135:I143"/>
    <mergeCell ref="A144:A146"/>
    <mergeCell ref="B144:B146"/>
    <mergeCell ref="I144:I146"/>
    <mergeCell ref="A150:A152"/>
    <mergeCell ref="B150:B152"/>
    <mergeCell ref="A108:A110"/>
    <mergeCell ref="B156:B158"/>
    <mergeCell ref="A156:A158"/>
    <mergeCell ref="A159:A161"/>
    <mergeCell ref="B159:B161"/>
    <mergeCell ref="I156:I158"/>
    <mergeCell ref="B153:B155"/>
    <mergeCell ref="L153:L155"/>
    <mergeCell ref="L144:L146"/>
    <mergeCell ref="A147:A149"/>
    <mergeCell ref="B147:B149"/>
    <mergeCell ref="L147:L149"/>
    <mergeCell ref="I147:I155"/>
    <mergeCell ref="I108:I110"/>
    <mergeCell ref="L150:L152"/>
    <mergeCell ref="M174:M176"/>
    <mergeCell ref="A174:B176"/>
    <mergeCell ref="A132:A134"/>
    <mergeCell ref="B132:B134"/>
    <mergeCell ref="I132:I134"/>
    <mergeCell ref="B102:B104"/>
    <mergeCell ref="I102:I104"/>
    <mergeCell ref="L102:L104"/>
    <mergeCell ref="M102:M104"/>
    <mergeCell ref="M108:M110"/>
    <mergeCell ref="A114:B116"/>
    <mergeCell ref="I114:I116"/>
    <mergeCell ref="J114:J116"/>
    <mergeCell ref="K114:K116"/>
    <mergeCell ref="L114:L116"/>
    <mergeCell ref="M114:M116"/>
    <mergeCell ref="A102:A104"/>
    <mergeCell ref="A141:A143"/>
    <mergeCell ref="B141:B143"/>
    <mergeCell ref="L141:L143"/>
    <mergeCell ref="M156:M167"/>
    <mergeCell ref="I159:I167"/>
    <mergeCell ref="M144:M155"/>
    <mergeCell ref="A153:A155"/>
    <mergeCell ref="A177:B179"/>
    <mergeCell ref="A180:B182"/>
    <mergeCell ref="A183:B185"/>
    <mergeCell ref="I177:I179"/>
    <mergeCell ref="J177:J179"/>
    <mergeCell ref="K177:K179"/>
    <mergeCell ref="L177:L179"/>
    <mergeCell ref="L162:L164"/>
    <mergeCell ref="L165:L167"/>
    <mergeCell ref="L174:L176"/>
    <mergeCell ref="I174:I176"/>
    <mergeCell ref="J174:J176"/>
    <mergeCell ref="K174:K176"/>
    <mergeCell ref="A162:A164"/>
    <mergeCell ref="A165:A167"/>
    <mergeCell ref="B162:B164"/>
    <mergeCell ref="B165:B167"/>
    <mergeCell ref="B168:B170"/>
    <mergeCell ref="A168:A170"/>
    <mergeCell ref="B171:B173"/>
    <mergeCell ref="A171:A173"/>
    <mergeCell ref="I171:I173"/>
    <mergeCell ref="I168:I170"/>
    <mergeCell ref="M177:M179"/>
    <mergeCell ref="I180:I182"/>
    <mergeCell ref="J180:J182"/>
    <mergeCell ref="K180:K182"/>
    <mergeCell ref="L180:L182"/>
    <mergeCell ref="M180:M182"/>
    <mergeCell ref="I183:I185"/>
    <mergeCell ref="J183:J185"/>
    <mergeCell ref="K183:K185"/>
    <mergeCell ref="L183:L185"/>
    <mergeCell ref="M183:M185"/>
  </mergeCells>
  <phoneticPr fontId="7" type="noConversion"/>
  <printOptions horizontalCentered="1"/>
  <pageMargins left="0.78740157480314965" right="0.39370078740157483" top="1.1811023622047245" bottom="0.78740157480314965" header="0.98425196850393704" footer="0.31496062992125984"/>
  <pageSetup paperSize="9" scale="78" orientation="landscape" r:id="rId1"/>
  <headerFooter differentFirst="1">
    <oddHeader>&amp;C&amp;P</oddHeader>
  </headerFooter>
</worksheet>
</file>

<file path=xl/worksheets/sheet4.xml><?xml version="1.0" encoding="utf-8"?>
<worksheet xmlns="http://schemas.openxmlformats.org/spreadsheetml/2006/main" xmlns:r="http://schemas.openxmlformats.org/officeDocument/2006/relationships">
  <dimension ref="A1:H28"/>
  <sheetViews>
    <sheetView view="pageBreakPreview" zoomScale="60" zoomScaleNormal="100" workbookViewId="0">
      <selection activeCell="A14" sqref="A14:A15"/>
    </sheetView>
  </sheetViews>
  <sheetFormatPr defaultRowHeight="15"/>
  <cols>
    <col min="1" max="1" width="33.28515625" customWidth="1"/>
    <col min="2" max="2" width="21.28515625" style="3" customWidth="1"/>
    <col min="3" max="5" width="12.7109375" bestFit="1" customWidth="1"/>
  </cols>
  <sheetData>
    <row r="1" spans="1:8" ht="18.75">
      <c r="A1" s="76" t="s">
        <v>23</v>
      </c>
      <c r="B1" s="76"/>
      <c r="C1" s="76"/>
      <c r="D1" s="76"/>
      <c r="E1" s="76"/>
    </row>
    <row r="2" spans="1:8" ht="45.75" customHeight="1">
      <c r="A2" s="144" t="s">
        <v>58</v>
      </c>
      <c r="B2" s="144"/>
      <c r="C2" s="144"/>
      <c r="D2" s="144"/>
      <c r="E2" s="144"/>
    </row>
    <row r="3" spans="1:8" ht="15.75">
      <c r="A3" s="2"/>
      <c r="B3" s="47"/>
      <c r="C3" s="46"/>
      <c r="D3" s="46"/>
      <c r="E3" s="46"/>
    </row>
    <row r="4" spans="1:8" ht="90.75" customHeight="1">
      <c r="A4" s="23" t="s">
        <v>50</v>
      </c>
      <c r="B4" s="23" t="s">
        <v>24</v>
      </c>
      <c r="C4" s="46"/>
      <c r="D4" s="46"/>
      <c r="E4" s="46"/>
    </row>
    <row r="5" spans="1:8" ht="15.75">
      <c r="A5" s="23">
        <v>1</v>
      </c>
      <c r="B5" s="23">
        <v>2</v>
      </c>
      <c r="C5" s="46"/>
      <c r="D5" s="46"/>
      <c r="E5" s="46"/>
    </row>
    <row r="6" spans="1:8" ht="15.75">
      <c r="A6" s="5" t="s">
        <v>25</v>
      </c>
      <c r="B6" s="6">
        <f>SUM(B7:B10)</f>
        <v>20548.400000000001</v>
      </c>
      <c r="C6" s="46"/>
      <c r="D6" s="46"/>
      <c r="E6" s="46"/>
    </row>
    <row r="7" spans="1:8" ht="15.75">
      <c r="A7" s="5" t="s">
        <v>26</v>
      </c>
      <c r="B7" s="6">
        <v>0</v>
      </c>
      <c r="C7" s="46"/>
      <c r="D7" s="46"/>
      <c r="E7" s="46"/>
    </row>
    <row r="8" spans="1:8" ht="15.75">
      <c r="A8" s="4" t="s">
        <v>27</v>
      </c>
      <c r="B8" s="6">
        <v>18874</v>
      </c>
      <c r="C8" s="46"/>
      <c r="D8" s="46"/>
      <c r="E8" s="46"/>
    </row>
    <row r="9" spans="1:8" ht="31.5" customHeight="1">
      <c r="A9" s="4" t="s">
        <v>28</v>
      </c>
      <c r="B9" s="6">
        <v>1674.4</v>
      </c>
      <c r="C9" s="46"/>
      <c r="D9" s="46"/>
      <c r="E9" s="46"/>
    </row>
    <row r="10" spans="1:8" ht="31.5" customHeight="1">
      <c r="A10" s="4" t="s">
        <v>29</v>
      </c>
      <c r="B10" s="6">
        <v>0</v>
      </c>
      <c r="C10" s="46"/>
      <c r="D10" s="46"/>
      <c r="E10" s="46"/>
    </row>
    <row r="11" spans="1:8" ht="15.75">
      <c r="A11" s="1"/>
      <c r="B11" s="47"/>
      <c r="C11" s="46"/>
      <c r="D11" s="46"/>
      <c r="E11" s="46"/>
    </row>
    <row r="12" spans="1:8" ht="37.5" customHeight="1">
      <c r="A12" s="144" t="s">
        <v>59</v>
      </c>
      <c r="B12" s="145"/>
      <c r="C12" s="145"/>
      <c r="D12" s="145"/>
      <c r="E12" s="145"/>
      <c r="H12" s="19"/>
    </row>
    <row r="13" spans="1:8" ht="15.75">
      <c r="A13" s="2"/>
      <c r="B13" s="47"/>
      <c r="C13" s="47"/>
      <c r="D13" s="47"/>
      <c r="E13" s="47"/>
      <c r="H13" s="19"/>
    </row>
    <row r="14" spans="1:8" ht="15.75">
      <c r="A14" s="142" t="s">
        <v>50</v>
      </c>
      <c r="B14" s="143" t="s">
        <v>30</v>
      </c>
      <c r="C14" s="143"/>
      <c r="D14" s="143"/>
      <c r="E14" s="143"/>
    </row>
    <row r="15" spans="1:8" ht="15.75">
      <c r="A15" s="142"/>
      <c r="B15" s="27" t="s">
        <v>21</v>
      </c>
      <c r="C15" s="27" t="s">
        <v>22</v>
      </c>
      <c r="D15" s="27" t="s">
        <v>66</v>
      </c>
      <c r="E15" s="27" t="s">
        <v>12</v>
      </c>
    </row>
    <row r="16" spans="1:8" ht="15.75">
      <c r="A16" s="27">
        <v>1</v>
      </c>
      <c r="B16" s="27">
        <v>2</v>
      </c>
      <c r="C16" s="27">
        <v>3</v>
      </c>
      <c r="D16" s="27">
        <v>4</v>
      </c>
      <c r="E16" s="27">
        <v>5</v>
      </c>
    </row>
    <row r="17" spans="1:5" ht="15.75">
      <c r="A17" s="18" t="s">
        <v>25</v>
      </c>
      <c r="B17" s="49">
        <f>SUM(B18:B21)</f>
        <v>11049.1</v>
      </c>
      <c r="C17" s="49">
        <f>SUM(C18:C21)</f>
        <v>12309.3</v>
      </c>
      <c r="D17" s="49">
        <f t="shared" ref="D17" si="0">SUM(D18:D21)</f>
        <v>11433.3</v>
      </c>
      <c r="E17" s="49">
        <f t="shared" ref="E17:E26" si="1">SUM(B17:D17)</f>
        <v>34791.699999999997</v>
      </c>
    </row>
    <row r="18" spans="1:5" ht="15.75">
      <c r="A18" s="18" t="s">
        <v>26</v>
      </c>
      <c r="B18" s="49">
        <f>B23</f>
        <v>0</v>
      </c>
      <c r="C18" s="50">
        <f t="shared" ref="C18:D18" si="2">C23</f>
        <v>0</v>
      </c>
      <c r="D18" s="50">
        <f t="shared" si="2"/>
        <v>0</v>
      </c>
      <c r="E18" s="49">
        <f t="shared" si="1"/>
        <v>0</v>
      </c>
    </row>
    <row r="19" spans="1:5" ht="15.75">
      <c r="A19" s="18" t="s">
        <v>27</v>
      </c>
      <c r="B19" s="49">
        <f t="shared" ref="B19:D19" si="3">B24</f>
        <v>0</v>
      </c>
      <c r="C19" s="50">
        <f t="shared" si="3"/>
        <v>0</v>
      </c>
      <c r="D19" s="50">
        <f t="shared" si="3"/>
        <v>0</v>
      </c>
      <c r="E19" s="49">
        <f t="shared" si="1"/>
        <v>0</v>
      </c>
    </row>
    <row r="20" spans="1:5" ht="15.75">
      <c r="A20" s="18" t="s">
        <v>51</v>
      </c>
      <c r="B20" s="49">
        <f t="shared" ref="B20:D20" si="4">B25</f>
        <v>11049.1</v>
      </c>
      <c r="C20" s="50">
        <f t="shared" si="4"/>
        <v>12309.3</v>
      </c>
      <c r="D20" s="50">
        <f t="shared" si="4"/>
        <v>11433.3</v>
      </c>
      <c r="E20" s="49">
        <f t="shared" si="1"/>
        <v>34791.699999999997</v>
      </c>
    </row>
    <row r="21" spans="1:5" ht="15.75">
      <c r="A21" s="18" t="s">
        <v>29</v>
      </c>
      <c r="B21" s="49">
        <f t="shared" ref="B21:D21" si="5">B26</f>
        <v>0</v>
      </c>
      <c r="C21" s="50">
        <f t="shared" si="5"/>
        <v>0</v>
      </c>
      <c r="D21" s="50">
        <f t="shared" si="5"/>
        <v>0</v>
      </c>
      <c r="E21" s="49">
        <f t="shared" si="1"/>
        <v>0</v>
      </c>
    </row>
    <row r="22" spans="1:5" ht="31.5">
      <c r="A22" s="18" t="s">
        <v>31</v>
      </c>
      <c r="B22" s="49">
        <f>SUM(B23:B26)</f>
        <v>11049.1</v>
      </c>
      <c r="C22" s="49">
        <f>SUM(C23:C26)</f>
        <v>12309.3</v>
      </c>
      <c r="D22" s="49">
        <f>SUM(D23:D26)</f>
        <v>11433.3</v>
      </c>
      <c r="E22" s="49">
        <f t="shared" si="1"/>
        <v>34791.699999999997</v>
      </c>
    </row>
    <row r="23" spans="1:5" ht="15.75">
      <c r="A23" s="18" t="s">
        <v>26</v>
      </c>
      <c r="B23" s="49">
        <f>'Процессная часть'!E186</f>
        <v>0</v>
      </c>
      <c r="C23" s="49">
        <f>'Процессная часть'!E187</f>
        <v>0</v>
      </c>
      <c r="D23" s="49">
        <f>'Процессная часть'!E188</f>
        <v>0</v>
      </c>
      <c r="E23" s="49">
        <f t="shared" si="1"/>
        <v>0</v>
      </c>
    </row>
    <row r="24" spans="1:5" ht="15.75">
      <c r="A24" s="18" t="s">
        <v>52</v>
      </c>
      <c r="B24" s="49">
        <f>'Процессная часть'!F186</f>
        <v>0</v>
      </c>
      <c r="C24" s="49">
        <f>'Процессная часть'!F187</f>
        <v>0</v>
      </c>
      <c r="D24" s="49">
        <f>'Процессная часть'!F188</f>
        <v>0</v>
      </c>
      <c r="E24" s="49">
        <f t="shared" si="1"/>
        <v>0</v>
      </c>
    </row>
    <row r="25" spans="1:5" ht="15.75">
      <c r="A25" s="18" t="s">
        <v>51</v>
      </c>
      <c r="B25" s="49">
        <f>'Процессная часть'!G186</f>
        <v>11049.1</v>
      </c>
      <c r="C25" s="49">
        <f>'Процессная часть'!G187</f>
        <v>12309.3</v>
      </c>
      <c r="D25" s="49">
        <f>'Процессная часть'!G188</f>
        <v>11433.3</v>
      </c>
      <c r="E25" s="49">
        <f t="shared" si="1"/>
        <v>34791.699999999997</v>
      </c>
    </row>
    <row r="26" spans="1:5" ht="15.75">
      <c r="A26" s="18" t="s">
        <v>29</v>
      </c>
      <c r="B26" s="49">
        <f>'Процессная часть'!H186</f>
        <v>0</v>
      </c>
      <c r="C26" s="49">
        <f>'Процессная часть'!H187</f>
        <v>0</v>
      </c>
      <c r="D26" s="49">
        <f>'Процессная часть'!H188</f>
        <v>0</v>
      </c>
      <c r="E26" s="49">
        <f t="shared" si="1"/>
        <v>0</v>
      </c>
    </row>
    <row r="27" spans="1:5">
      <c r="A27" s="46"/>
      <c r="B27" s="47"/>
      <c r="C27" s="46"/>
      <c r="D27" s="46"/>
      <c r="E27" s="46"/>
    </row>
    <row r="28" spans="1:5" ht="50.25" customHeight="1">
      <c r="A28" s="98" t="s">
        <v>227</v>
      </c>
      <c r="B28" s="98"/>
      <c r="C28" s="98"/>
      <c r="D28" s="98"/>
      <c r="E28" s="98"/>
    </row>
  </sheetData>
  <mergeCells count="6">
    <mergeCell ref="A1:E1"/>
    <mergeCell ref="A28:E28"/>
    <mergeCell ref="A14:A15"/>
    <mergeCell ref="B14:E14"/>
    <mergeCell ref="A12:E12"/>
    <mergeCell ref="A2:E2"/>
  </mergeCells>
  <printOptions horizontalCentered="1"/>
  <pageMargins left="1.1811023622047245" right="0.78740157480314965" top="0.78740157480314965" bottom="1.1811023622047245" header="0.31496062992125984" footer="0.31496062992125984"/>
  <pageSetup paperSize="9" scale="86" orientation="portrait" horizontalDpi="1200" r:id="rId1"/>
  <headerFooter differentFirst="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4</vt:i4>
      </vt:variant>
    </vt:vector>
  </HeadingPairs>
  <TitlesOfParts>
    <vt:vector size="8" baseType="lpstr">
      <vt:lpstr>Паспорт</vt:lpstr>
      <vt:lpstr>Целевые показатели</vt:lpstr>
      <vt:lpstr>Процессная часть</vt:lpstr>
      <vt:lpstr>Фин. обеспечение </vt:lpstr>
      <vt:lpstr>'Процессная часть'!Заголовки_для_печати</vt:lpstr>
      <vt:lpstr>'Целевые показатели'!Заголовки_для_печати</vt:lpstr>
      <vt:lpstr>'Процессная часть'!Область_печати</vt:lpstr>
      <vt:lpstr>'Целевые показатели'!Область_печати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Matyashova</dc:creator>
  <cp:lastModifiedBy>User-22-12</cp:lastModifiedBy>
  <cp:lastPrinted>2025-04-14T06:10:01Z</cp:lastPrinted>
  <dcterms:created xsi:type="dcterms:W3CDTF">2024-05-07T12:52:59Z</dcterms:created>
  <dcterms:modified xsi:type="dcterms:W3CDTF">2025-04-28T06:47:51Z</dcterms:modified>
</cp:coreProperties>
</file>